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phael\Desktop\PLANEJMANTO &amp; ENGENHARIA\AVCB\+ 750\ZACARELLI\"/>
    </mc:Choice>
  </mc:AlternateContent>
  <bookViews>
    <workbookView xWindow="0" yWindow="0" windowWidth="20490" windowHeight="6555" activeTab="3"/>
  </bookViews>
  <sheets>
    <sheet name="ORCAMENTO" sheetId="2" r:id="rId1"/>
    <sheet name="CRONOGRAMA " sheetId="4" r:id="rId2"/>
    <sheet name="PLAN FORNECEDORES" sheetId="3" r:id="rId3"/>
    <sheet name="CRONOGRAMA  (FORNEC)" sheetId="5" r:id="rId4"/>
  </sheets>
  <externalReferences>
    <externalReference r:id="rId5"/>
  </externalReferences>
  <definedNames>
    <definedName name="_xlnm.Print_Area" localSheetId="1">'CRONOGRAMA '!$A$1:$K$69</definedName>
    <definedName name="_xlnm.Print_Area" localSheetId="3">'CRONOGRAMA  (FORNEC)'!$A$1:$K$62</definedName>
    <definedName name="_xlnm.Print_Area" localSheetId="2">'PLAN FORNECEDORES'!$A$1:$F$59</definedName>
    <definedName name="_xlnm.Print_Titles" localSheetId="0">ORCAMENTO!$1:$22</definedName>
    <definedName name="_xlnm.Print_Titles" localSheetId="2">'PLAN FORNECEDORES'!$1:$18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8" i="5" l="1"/>
  <c r="B58" i="5"/>
  <c r="A58" i="5"/>
  <c r="L57" i="5"/>
  <c r="B57" i="5"/>
  <c r="A57" i="5"/>
  <c r="L56" i="5"/>
  <c r="B56" i="5"/>
  <c r="A56" i="5"/>
  <c r="L55" i="5"/>
  <c r="B55" i="5"/>
  <c r="A55" i="5"/>
  <c r="L54" i="5"/>
  <c r="B54" i="5"/>
  <c r="A54" i="5"/>
  <c r="L53" i="5"/>
  <c r="B53" i="5"/>
  <c r="A53" i="5"/>
  <c r="L52" i="5"/>
  <c r="B52" i="5"/>
  <c r="A52" i="5"/>
  <c r="L51" i="5"/>
  <c r="B51" i="5"/>
  <c r="A51" i="5"/>
  <c r="L50" i="5"/>
  <c r="B50" i="5"/>
  <c r="A50" i="5"/>
  <c r="L49" i="5"/>
  <c r="B49" i="5"/>
  <c r="A49" i="5"/>
  <c r="L48" i="5"/>
  <c r="B48" i="5"/>
  <c r="A48" i="5"/>
  <c r="L47" i="5"/>
  <c r="B47" i="5"/>
  <c r="A47" i="5"/>
  <c r="L46" i="5"/>
  <c r="B46" i="5"/>
  <c r="A46" i="5"/>
  <c r="L45" i="5"/>
  <c r="B45" i="5"/>
  <c r="A45" i="5"/>
  <c r="L44" i="5"/>
  <c r="B44" i="5"/>
  <c r="A44" i="5"/>
  <c r="L43" i="5"/>
  <c r="B43" i="5"/>
  <c r="A43" i="5"/>
  <c r="L42" i="5"/>
  <c r="B42" i="5"/>
  <c r="A42" i="5"/>
  <c r="L41" i="5"/>
  <c r="B41" i="5"/>
  <c r="A41" i="5"/>
  <c r="L40" i="5"/>
  <c r="B40" i="5"/>
  <c r="A40" i="5"/>
  <c r="L39" i="5"/>
  <c r="B39" i="5"/>
  <c r="A39" i="5"/>
  <c r="L38" i="5"/>
  <c r="B38" i="5"/>
  <c r="A38" i="5"/>
  <c r="L37" i="5"/>
  <c r="B37" i="5"/>
  <c r="A37" i="5"/>
  <c r="L36" i="5"/>
  <c r="B36" i="5"/>
  <c r="A36" i="5"/>
  <c r="L35" i="5"/>
  <c r="B35" i="5"/>
  <c r="A35" i="5"/>
  <c r="L34" i="5"/>
  <c r="B34" i="5"/>
  <c r="A34" i="5"/>
  <c r="L33" i="5"/>
  <c r="B33" i="5"/>
  <c r="A33" i="5"/>
  <c r="L32" i="5"/>
  <c r="B32" i="5"/>
  <c r="A32" i="5"/>
  <c r="L31" i="5"/>
  <c r="B31" i="5"/>
  <c r="A31" i="5"/>
  <c r="L30" i="5"/>
  <c r="B30" i="5"/>
  <c r="A30" i="5"/>
  <c r="L29" i="5"/>
  <c r="B29" i="5"/>
  <c r="A29" i="5"/>
  <c r="L28" i="5"/>
  <c r="B28" i="5"/>
  <c r="A28" i="5"/>
  <c r="L27" i="5"/>
  <c r="B27" i="5"/>
  <c r="A27" i="5"/>
  <c r="L26" i="5"/>
  <c r="B26" i="5"/>
  <c r="A26" i="5"/>
  <c r="L25" i="5"/>
  <c r="B25" i="5"/>
  <c r="A25" i="5"/>
  <c r="L24" i="5"/>
  <c r="B24" i="5"/>
  <c r="A24" i="5"/>
  <c r="L23" i="5"/>
  <c r="B23" i="5"/>
  <c r="A23" i="5"/>
  <c r="L22" i="5"/>
  <c r="B22" i="5"/>
  <c r="A22" i="5"/>
  <c r="L21" i="5"/>
  <c r="B21" i="5"/>
  <c r="A21" i="5"/>
  <c r="L20" i="5"/>
  <c r="B20" i="5"/>
  <c r="A20" i="5"/>
  <c r="L19" i="5"/>
  <c r="B19" i="5"/>
  <c r="A19" i="5"/>
  <c r="B13" i="5"/>
  <c r="B12" i="5"/>
  <c r="B10" i="5"/>
  <c r="B13" i="4"/>
  <c r="B12" i="4"/>
  <c r="B10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19" i="4"/>
  <c r="J24" i="4"/>
  <c r="J39" i="4"/>
  <c r="J40" i="4"/>
  <c r="J56" i="4"/>
  <c r="H31" i="4"/>
  <c r="H32" i="4"/>
  <c r="H33" i="4"/>
  <c r="H55" i="4"/>
  <c r="H56" i="4"/>
  <c r="H57" i="4"/>
  <c r="F39" i="4"/>
  <c r="F47" i="4"/>
  <c r="F20" i="4"/>
  <c r="D31" i="4"/>
  <c r="D32" i="4"/>
  <c r="D55" i="4"/>
  <c r="K20" i="4"/>
  <c r="J20" i="4" s="1"/>
  <c r="K21" i="4"/>
  <c r="H21" i="4" s="1"/>
  <c r="K22" i="4"/>
  <c r="D22" i="4" s="1"/>
  <c r="K23" i="4"/>
  <c r="F23" i="4" s="1"/>
  <c r="K24" i="4"/>
  <c r="F24" i="4" s="1"/>
  <c r="K25" i="4"/>
  <c r="J25" i="4" s="1"/>
  <c r="K26" i="4"/>
  <c r="H26" i="4" s="1"/>
  <c r="K27" i="4"/>
  <c r="H27" i="4" s="1"/>
  <c r="K28" i="4"/>
  <c r="J28" i="4" s="1"/>
  <c r="K29" i="4"/>
  <c r="H29" i="4" s="1"/>
  <c r="K30" i="4"/>
  <c r="F30" i="4" s="1"/>
  <c r="K31" i="4"/>
  <c r="J31" i="4" s="1"/>
  <c r="K32" i="4"/>
  <c r="F32" i="4" s="1"/>
  <c r="K33" i="4"/>
  <c r="J33" i="4" s="1"/>
  <c r="K34" i="4"/>
  <c r="H34" i="4" s="1"/>
  <c r="K35" i="4"/>
  <c r="H35" i="4" s="1"/>
  <c r="K36" i="4"/>
  <c r="J36" i="4" s="1"/>
  <c r="K37" i="4"/>
  <c r="H37" i="4" s="1"/>
  <c r="K38" i="4"/>
  <c r="D38" i="4" s="1"/>
  <c r="K39" i="4"/>
  <c r="D39" i="4" s="1"/>
  <c r="K40" i="4"/>
  <c r="F40" i="4" s="1"/>
  <c r="K41" i="4"/>
  <c r="J41" i="4" s="1"/>
  <c r="K42" i="4"/>
  <c r="H42" i="4" s="1"/>
  <c r="K43" i="4"/>
  <c r="H43" i="4" s="1"/>
  <c r="K44" i="4"/>
  <c r="J44" i="4" s="1"/>
  <c r="K45" i="4"/>
  <c r="H45" i="4" s="1"/>
  <c r="K46" i="4"/>
  <c r="F46" i="4" s="1"/>
  <c r="K47" i="4"/>
  <c r="J47" i="4" s="1"/>
  <c r="K48" i="4"/>
  <c r="F48" i="4" s="1"/>
  <c r="K49" i="4"/>
  <c r="J49" i="4" s="1"/>
  <c r="K50" i="4"/>
  <c r="H50" i="4" s="1"/>
  <c r="K51" i="4"/>
  <c r="H51" i="4" s="1"/>
  <c r="K52" i="4"/>
  <c r="J52" i="4" s="1"/>
  <c r="K53" i="4"/>
  <c r="H53" i="4" s="1"/>
  <c r="K54" i="4"/>
  <c r="J54" i="4" s="1"/>
  <c r="K55" i="4"/>
  <c r="J55" i="4" s="1"/>
  <c r="K56" i="4"/>
  <c r="D56" i="4" s="1"/>
  <c r="K57" i="4"/>
  <c r="J57" i="4" s="1"/>
  <c r="K58" i="4"/>
  <c r="H58" i="4" s="1"/>
  <c r="K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19" i="4"/>
  <c r="B68" i="4"/>
  <c r="B67" i="4"/>
  <c r="B66" i="4"/>
  <c r="D57" i="4" l="1"/>
  <c r="D28" i="4"/>
  <c r="H52" i="4"/>
  <c r="H22" i="4"/>
  <c r="D24" i="4"/>
  <c r="F38" i="4"/>
  <c r="H47" i="4"/>
  <c r="H20" i="4"/>
  <c r="J23" i="4"/>
  <c r="D30" i="4"/>
  <c r="J30" i="4"/>
  <c r="F37" i="4"/>
  <c r="D46" i="4"/>
  <c r="F22" i="4"/>
  <c r="F31" i="4"/>
  <c r="H44" i="4"/>
  <c r="F44" i="4"/>
  <c r="D20" i="4"/>
  <c r="H46" i="4"/>
  <c r="D44" i="4"/>
  <c r="F21" i="4"/>
  <c r="F28" i="4"/>
  <c r="H39" i="4"/>
  <c r="J46" i="4"/>
  <c r="D54" i="4"/>
  <c r="D40" i="4"/>
  <c r="H41" i="4"/>
  <c r="H30" i="4"/>
  <c r="D52" i="4"/>
  <c r="D25" i="4"/>
  <c r="F52" i="4"/>
  <c r="F36" i="4"/>
  <c r="H54" i="4"/>
  <c r="H40" i="4"/>
  <c r="H28" i="4"/>
  <c r="J38" i="4"/>
  <c r="J22" i="4"/>
  <c r="J43" i="4"/>
  <c r="D48" i="4"/>
  <c r="D36" i="4"/>
  <c r="D23" i="4"/>
  <c r="H49" i="4"/>
  <c r="H38" i="4"/>
  <c r="H24" i="4"/>
  <c r="J48" i="4"/>
  <c r="J32" i="4"/>
  <c r="J27" i="4"/>
  <c r="D41" i="4"/>
  <c r="D49" i="4"/>
  <c r="H25" i="4"/>
  <c r="J51" i="4"/>
  <c r="J35" i="4"/>
  <c r="D47" i="4"/>
  <c r="D33" i="4"/>
  <c r="F45" i="4"/>
  <c r="F29" i="4"/>
  <c r="H48" i="4"/>
  <c r="H36" i="4"/>
  <c r="H23" i="4"/>
  <c r="J53" i="4"/>
  <c r="J45" i="4"/>
  <c r="J37" i="4"/>
  <c r="J29" i="4"/>
  <c r="J21" i="4"/>
  <c r="D53" i="4"/>
  <c r="D45" i="4"/>
  <c r="D37" i="4"/>
  <c r="D29" i="4"/>
  <c r="D21" i="4"/>
  <c r="F51" i="4"/>
  <c r="F43" i="4"/>
  <c r="F35" i="4"/>
  <c r="F27" i="4"/>
  <c r="F42" i="4"/>
  <c r="D51" i="4"/>
  <c r="D43" i="4"/>
  <c r="D35" i="4"/>
  <c r="D27" i="4"/>
  <c r="F49" i="4"/>
  <c r="F41" i="4"/>
  <c r="F33" i="4"/>
  <c r="F25" i="4"/>
  <c r="J58" i="4"/>
  <c r="J50" i="4"/>
  <c r="J42" i="4"/>
  <c r="J34" i="4"/>
  <c r="J26" i="4"/>
  <c r="F50" i="4"/>
  <c r="F34" i="4"/>
  <c r="F26" i="4"/>
  <c r="D58" i="4"/>
  <c r="D50" i="4"/>
  <c r="D42" i="4"/>
  <c r="D34" i="4"/>
  <c r="D26" i="4"/>
  <c r="F57" i="4"/>
  <c r="H19" i="4"/>
  <c r="K60" i="4"/>
  <c r="D19" i="4"/>
  <c r="F19" i="4"/>
  <c r="F53" i="4"/>
  <c r="F55" i="4"/>
  <c r="J19" i="4"/>
  <c r="F54" i="4"/>
  <c r="F56" i="4"/>
  <c r="F58" i="4"/>
  <c r="F60" i="4" l="1"/>
  <c r="H60" i="4"/>
  <c r="J60" i="4"/>
  <c r="D60" i="4"/>
  <c r="I60" i="4" l="1"/>
  <c r="D61" i="4"/>
  <c r="F61" i="4" s="1"/>
  <c r="H61" i="4" s="1"/>
  <c r="J61" i="4" s="1"/>
  <c r="K61" i="4" s="1"/>
  <c r="C60" i="4"/>
  <c r="C62" i="4" s="1"/>
  <c r="E60" i="4"/>
  <c r="G60" i="4"/>
  <c r="E62" i="4" l="1"/>
  <c r="G62" i="4" s="1"/>
  <c r="I62" i="4" s="1"/>
  <c r="F58" i="3" l="1"/>
  <c r="K58" i="5" s="1"/>
  <c r="E57" i="3"/>
  <c r="F56" i="3"/>
  <c r="K56" i="5" s="1"/>
  <c r="F55" i="3"/>
  <c r="K55" i="5" s="1"/>
  <c r="F54" i="3"/>
  <c r="K54" i="5" s="1"/>
  <c r="F53" i="3"/>
  <c r="K53" i="5" s="1"/>
  <c r="F52" i="3"/>
  <c r="K52" i="5" s="1"/>
  <c r="F51" i="3"/>
  <c r="K51" i="5" s="1"/>
  <c r="E50" i="3"/>
  <c r="F49" i="3"/>
  <c r="K49" i="5" s="1"/>
  <c r="F48" i="3"/>
  <c r="K48" i="5" s="1"/>
  <c r="F47" i="3"/>
  <c r="K47" i="5" s="1"/>
  <c r="F46" i="3"/>
  <c r="K46" i="5" s="1"/>
  <c r="F45" i="3"/>
  <c r="K45" i="5" s="1"/>
  <c r="F44" i="3"/>
  <c r="K44" i="5" s="1"/>
  <c r="F43" i="3"/>
  <c r="K43" i="5" s="1"/>
  <c r="F42" i="3"/>
  <c r="K42" i="5" s="1"/>
  <c r="F41" i="3"/>
  <c r="K41" i="5" s="1"/>
  <c r="F40" i="3"/>
  <c r="K40" i="5" s="1"/>
  <c r="F39" i="3"/>
  <c r="K39" i="5" s="1"/>
  <c r="F38" i="3"/>
  <c r="K38" i="5" s="1"/>
  <c r="F37" i="3"/>
  <c r="K37" i="5" s="1"/>
  <c r="F36" i="3"/>
  <c r="K36" i="5" s="1"/>
  <c r="F35" i="3"/>
  <c r="K35" i="5" s="1"/>
  <c r="F34" i="3"/>
  <c r="K34" i="5" s="1"/>
  <c r="F33" i="3"/>
  <c r="K33" i="5" s="1"/>
  <c r="F32" i="3"/>
  <c r="K32" i="5" s="1"/>
  <c r="F31" i="3"/>
  <c r="K31" i="5" s="1"/>
  <c r="E30" i="3"/>
  <c r="F30" i="3"/>
  <c r="K30" i="5" s="1"/>
  <c r="F29" i="3"/>
  <c r="K29" i="5" s="1"/>
  <c r="F28" i="3"/>
  <c r="K28" i="5" s="1"/>
  <c r="E27" i="3"/>
  <c r="F26" i="3"/>
  <c r="K26" i="5" s="1"/>
  <c r="F25" i="3"/>
  <c r="K25" i="5" s="1"/>
  <c r="F24" i="3"/>
  <c r="K24" i="5" s="1"/>
  <c r="F23" i="3"/>
  <c r="K23" i="5" s="1"/>
  <c r="F22" i="3"/>
  <c r="K22" i="5" s="1"/>
  <c r="F21" i="3"/>
  <c r="K21" i="5" s="1"/>
  <c r="F20" i="3"/>
  <c r="K20" i="5" s="1"/>
  <c r="F19" i="3"/>
  <c r="K19" i="5" s="1"/>
  <c r="F23" i="2"/>
  <c r="G23" i="2" s="1"/>
  <c r="I23" i="2" s="1"/>
  <c r="J58" i="5" l="1"/>
  <c r="D58" i="5"/>
  <c r="H58" i="5"/>
  <c r="F58" i="5"/>
  <c r="F56" i="5"/>
  <c r="H56" i="5"/>
  <c r="D56" i="5"/>
  <c r="J56" i="5"/>
  <c r="D55" i="5"/>
  <c r="H55" i="5"/>
  <c r="F55" i="5"/>
  <c r="J55" i="5"/>
  <c r="D54" i="5"/>
  <c r="J54" i="5"/>
  <c r="F54" i="5"/>
  <c r="H54" i="5"/>
  <c r="D53" i="5"/>
  <c r="J53" i="5"/>
  <c r="H53" i="5"/>
  <c r="F53" i="5"/>
  <c r="H52" i="5"/>
  <c r="J52" i="5"/>
  <c r="F52" i="5"/>
  <c r="D52" i="5"/>
  <c r="J51" i="5"/>
  <c r="D51" i="5"/>
  <c r="H51" i="5"/>
  <c r="F51" i="5"/>
  <c r="J49" i="5"/>
  <c r="D49" i="5"/>
  <c r="H49" i="5"/>
  <c r="F49" i="5"/>
  <c r="J48" i="5"/>
  <c r="H48" i="5"/>
  <c r="F48" i="5"/>
  <c r="D48" i="5"/>
  <c r="J47" i="5"/>
  <c r="D47" i="5"/>
  <c r="H47" i="5"/>
  <c r="F47" i="5"/>
  <c r="J46" i="5"/>
  <c r="D46" i="5"/>
  <c r="F46" i="5"/>
  <c r="H46" i="5"/>
  <c r="J45" i="5"/>
  <c r="D45" i="5"/>
  <c r="H45" i="5"/>
  <c r="F45" i="5"/>
  <c r="F44" i="5"/>
  <c r="H44" i="5"/>
  <c r="D44" i="5"/>
  <c r="J44" i="5"/>
  <c r="D43" i="5"/>
  <c r="J43" i="5"/>
  <c r="F43" i="5"/>
  <c r="H43" i="5"/>
  <c r="J42" i="5"/>
  <c r="D42" i="5"/>
  <c r="F42" i="5"/>
  <c r="H42" i="5"/>
  <c r="J41" i="5"/>
  <c r="D41" i="5"/>
  <c r="H41" i="5"/>
  <c r="F41" i="5"/>
  <c r="H40" i="5"/>
  <c r="D40" i="5"/>
  <c r="F40" i="5"/>
  <c r="J40" i="5"/>
  <c r="J39" i="5"/>
  <c r="F39" i="5"/>
  <c r="H39" i="5"/>
  <c r="D39" i="5"/>
  <c r="J38" i="5"/>
  <c r="D38" i="5"/>
  <c r="H38" i="5"/>
  <c r="F38" i="5"/>
  <c r="J37" i="5"/>
  <c r="D37" i="5"/>
  <c r="F37" i="5"/>
  <c r="H37" i="5"/>
  <c r="J36" i="5"/>
  <c r="D36" i="5"/>
  <c r="H36" i="5"/>
  <c r="F36" i="5"/>
  <c r="D35" i="5"/>
  <c r="J35" i="5"/>
  <c r="F35" i="5"/>
  <c r="H35" i="5"/>
  <c r="D34" i="5"/>
  <c r="J34" i="5"/>
  <c r="H34" i="5"/>
  <c r="F34" i="5"/>
  <c r="J33" i="5"/>
  <c r="D33" i="5"/>
  <c r="H33" i="5"/>
  <c r="F33" i="5"/>
  <c r="F32" i="5"/>
  <c r="D32" i="5"/>
  <c r="J32" i="5"/>
  <c r="H32" i="5"/>
  <c r="J31" i="5"/>
  <c r="H31" i="5"/>
  <c r="D31" i="5"/>
  <c r="F31" i="5"/>
  <c r="J30" i="5"/>
  <c r="D30" i="5"/>
  <c r="H30" i="5"/>
  <c r="F30" i="5"/>
  <c r="J29" i="5"/>
  <c r="D29" i="5"/>
  <c r="H29" i="5"/>
  <c r="F29" i="5"/>
  <c r="J28" i="5"/>
  <c r="H28" i="5"/>
  <c r="D28" i="5"/>
  <c r="F28" i="5"/>
  <c r="J26" i="5"/>
  <c r="D26" i="5"/>
  <c r="F26" i="5"/>
  <c r="H26" i="5"/>
  <c r="J25" i="5"/>
  <c r="D25" i="5"/>
  <c r="F25" i="5"/>
  <c r="H25" i="5"/>
  <c r="H24" i="5"/>
  <c r="D24" i="5"/>
  <c r="J24" i="5"/>
  <c r="F24" i="5"/>
  <c r="J23" i="5"/>
  <c r="H23" i="5"/>
  <c r="D23" i="5"/>
  <c r="F23" i="5"/>
  <c r="J22" i="5"/>
  <c r="D22" i="5"/>
  <c r="F22" i="5"/>
  <c r="H22" i="5"/>
  <c r="J21" i="5"/>
  <c r="D21" i="5"/>
  <c r="F21" i="5"/>
  <c r="H21" i="5"/>
  <c r="H20" i="5"/>
  <c r="D20" i="5"/>
  <c r="J20" i="5"/>
  <c r="F20" i="5"/>
  <c r="J19" i="5"/>
  <c r="D19" i="5"/>
  <c r="F19" i="5"/>
  <c r="H19" i="5"/>
  <c r="F57" i="3"/>
  <c r="K57" i="5" s="1"/>
  <c r="F50" i="3"/>
  <c r="K50" i="5" s="1"/>
  <c r="F27" i="3"/>
  <c r="K27" i="5" s="1"/>
  <c r="F62" i="2"/>
  <c r="H61" i="2"/>
  <c r="F61" i="2"/>
  <c r="G61" i="2" s="1"/>
  <c r="F60" i="2"/>
  <c r="G60" i="2" s="1"/>
  <c r="I60" i="2" s="1"/>
  <c r="F59" i="2"/>
  <c r="F58" i="2"/>
  <c r="F57" i="2"/>
  <c r="G57" i="2" s="1"/>
  <c r="I57" i="2" s="1"/>
  <c r="F56" i="2"/>
  <c r="G56" i="2" s="1"/>
  <c r="I56" i="2" s="1"/>
  <c r="F55" i="2"/>
  <c r="H54" i="2"/>
  <c r="F54" i="2"/>
  <c r="G54" i="2" s="1"/>
  <c r="F53" i="2"/>
  <c r="G53" i="2" s="1"/>
  <c r="I53" i="2" s="1"/>
  <c r="F52" i="2"/>
  <c r="F51" i="2"/>
  <c r="F50" i="2"/>
  <c r="F49" i="2"/>
  <c r="G49" i="2" s="1"/>
  <c r="I49" i="2" s="1"/>
  <c r="F48" i="2"/>
  <c r="F47" i="2"/>
  <c r="F46" i="2"/>
  <c r="G46" i="2" s="1"/>
  <c r="I46" i="2" s="1"/>
  <c r="F45" i="2"/>
  <c r="G45" i="2" s="1"/>
  <c r="I45" i="2" s="1"/>
  <c r="F44" i="2"/>
  <c r="F43" i="2"/>
  <c r="F42" i="2"/>
  <c r="F41" i="2"/>
  <c r="G41" i="2" s="1"/>
  <c r="I41" i="2" s="1"/>
  <c r="F40" i="2"/>
  <c r="F39" i="2"/>
  <c r="F38" i="2"/>
  <c r="G38" i="2" s="1"/>
  <c r="I38" i="2" s="1"/>
  <c r="F37" i="2"/>
  <c r="G37" i="2" s="1"/>
  <c r="I37" i="2" s="1"/>
  <c r="F36" i="2"/>
  <c r="F35" i="2"/>
  <c r="H34" i="2"/>
  <c r="F34" i="2"/>
  <c r="G34" i="2" s="1"/>
  <c r="F33" i="2"/>
  <c r="G33" i="2" s="1"/>
  <c r="I33" i="2" s="1"/>
  <c r="F32" i="2"/>
  <c r="H31" i="2"/>
  <c r="F31" i="2"/>
  <c r="G31" i="2" s="1"/>
  <c r="F30" i="2"/>
  <c r="G30" i="2" s="1"/>
  <c r="I30" i="2" s="1"/>
  <c r="F29" i="2"/>
  <c r="F28" i="2"/>
  <c r="F27" i="2"/>
  <c r="F26" i="2"/>
  <c r="F25" i="2"/>
  <c r="F24" i="2"/>
  <c r="G24" i="2" s="1"/>
  <c r="I24" i="2" s="1"/>
  <c r="K60" i="5" l="1"/>
  <c r="K61" i="5" s="1"/>
  <c r="J57" i="5"/>
  <c r="D57" i="5"/>
  <c r="H57" i="5"/>
  <c r="F57" i="5"/>
  <c r="D50" i="5"/>
  <c r="J50" i="5"/>
  <c r="H50" i="5"/>
  <c r="F50" i="5"/>
  <c r="D27" i="5"/>
  <c r="J27" i="5"/>
  <c r="F27" i="5"/>
  <c r="H27" i="5"/>
  <c r="E59" i="3"/>
  <c r="I31" i="2"/>
  <c r="G36" i="2"/>
  <c r="I36" i="2" s="1"/>
  <c r="G52" i="2"/>
  <c r="I52" i="2" s="1"/>
  <c r="G39" i="2"/>
  <c r="I39" i="2" s="1"/>
  <c r="I54" i="2"/>
  <c r="G48" i="2"/>
  <c r="I48" i="2" s="1"/>
  <c r="G62" i="2"/>
  <c r="I62" i="2" s="1"/>
  <c r="G27" i="2"/>
  <c r="I27" i="2" s="1"/>
  <c r="G28" i="2"/>
  <c r="I28" i="2" s="1"/>
  <c r="I34" i="2"/>
  <c r="G42" i="2"/>
  <c r="I42" i="2" s="1"/>
  <c r="G50" i="2"/>
  <c r="I50" i="2" s="1"/>
  <c r="G44" i="2"/>
  <c r="I44" i="2" s="1"/>
  <c r="G59" i="2"/>
  <c r="I59" i="2" s="1"/>
  <c r="G25" i="2"/>
  <c r="I25" i="2" s="1"/>
  <c r="G32" i="2"/>
  <c r="I32" i="2" s="1"/>
  <c r="G47" i="2"/>
  <c r="I47" i="2" s="1"/>
  <c r="I61" i="2"/>
  <c r="G26" i="2"/>
  <c r="I26" i="2" s="1"/>
  <c r="G40" i="2"/>
  <c r="I40" i="2" s="1"/>
  <c r="G55" i="2"/>
  <c r="I55" i="2" s="1"/>
  <c r="G29" i="2"/>
  <c r="I29" i="2" s="1"/>
  <c r="G35" i="2"/>
  <c r="I35" i="2" s="1"/>
  <c r="G43" i="2"/>
  <c r="I43" i="2" s="1"/>
  <c r="G51" i="2"/>
  <c r="I51" i="2" s="1"/>
  <c r="G58" i="2"/>
  <c r="I58" i="2" s="1"/>
  <c r="D60" i="5" l="1"/>
  <c r="C60" i="5" s="1"/>
  <c r="C62" i="5" s="1"/>
  <c r="H60" i="5"/>
  <c r="G60" i="5" s="1"/>
  <c r="F60" i="5"/>
  <c r="E60" i="5" s="1"/>
  <c r="J60" i="5"/>
  <c r="I60" i="5" s="1"/>
  <c r="H63" i="2"/>
  <c r="E62" i="5" l="1"/>
  <c r="G62" i="5" s="1"/>
  <c r="I62" i="5" s="1"/>
  <c r="D61" i="5"/>
  <c r="F61" i="5" s="1"/>
  <c r="H61" i="5" s="1"/>
  <c r="J61" i="5" s="1"/>
</calcChain>
</file>

<file path=xl/sharedStrings.xml><?xml version="1.0" encoding="utf-8"?>
<sst xmlns="http://schemas.openxmlformats.org/spreadsheetml/2006/main" count="313" uniqueCount="120">
  <si>
    <t>P.11.000.090211</t>
  </si>
  <si>
    <t>Conjunto motor-bomba centrífuga, monoestágio, potência 10cv, ref.10GB2-T da Jacuzzi ou equivalente</t>
  </si>
  <si>
    <t>unid.</t>
  </si>
  <si>
    <t>Referência</t>
  </si>
  <si>
    <t>Descrição</t>
  </si>
  <si>
    <t>Unidade</t>
  </si>
  <si>
    <t>Material</t>
  </si>
  <si>
    <t>Mão de Obra</t>
  </si>
  <si>
    <t>Custo unitario Total</t>
  </si>
  <si>
    <t>Quantidade</t>
  </si>
  <si>
    <t>Valor Total</t>
  </si>
  <si>
    <t>P.17.000.030538</t>
  </si>
  <si>
    <t>Painel repetidor de detecção e alarme de incêndio tipo endereçável</t>
  </si>
  <si>
    <t>48.05.052</t>
  </si>
  <si>
    <t>Torneira de boia, DN= 2 1/2´</t>
  </si>
  <si>
    <t>46.18.090</t>
  </si>
  <si>
    <t>Flange avulso em ferro fundido, classe PN-10, DN= 80mm</t>
  </si>
  <si>
    <t>50.01.330</t>
  </si>
  <si>
    <t>Abrigo de hidrante de 2 1/2´ completo - inclusive mangueira de 30 m (2 x 15 m)</t>
  </si>
  <si>
    <t>15.05.530</t>
  </si>
  <si>
    <t>Placas, vigas e pilares em concreto armado pré-moldado - fck= 25 Mpa</t>
  </si>
  <si>
    <t>m³</t>
  </si>
  <si>
    <t>m</t>
  </si>
  <si>
    <t>46.08.010</t>
  </si>
  <si>
    <t>Tubo galvanizado sem costura schedule 40, DN= 3/4´, inclusive conexões</t>
  </si>
  <si>
    <t>46.08.070</t>
  </si>
  <si>
    <t>Tubo galvanizado sem costura schedule 40, DN= 2 1/2´, inclusive conexões</t>
  </si>
  <si>
    <t>50.01.030</t>
  </si>
  <si>
    <t>Abrigo duplo para hidrante/mangueira, com visor e suporte (embutir e externo)</t>
  </si>
  <si>
    <t>50.01.080</t>
  </si>
  <si>
    <t>Mangueira com união de engate rápido, DN= 1 1/2´ (38 mm)</t>
  </si>
  <si>
    <t>50.01.110</t>
  </si>
  <si>
    <t>Esguicho em latão com engate rápido, DN= 2 1/2´, jato regulável</t>
  </si>
  <si>
    <t>47.05.060</t>
  </si>
  <si>
    <t>Válvula de retenção horizontal em bronze, DN= 2 1/2´</t>
  </si>
  <si>
    <t>47.01.070</t>
  </si>
  <si>
    <t>Registro de gaveta em latão fundido sem acabamento, DN= 2 1/2´</t>
  </si>
  <si>
    <t>47.05.280</t>
  </si>
  <si>
    <t>Válvula globo angular de 45° em bronze, DN= 2 1/2´</t>
  </si>
  <si>
    <t>50.01.160</t>
  </si>
  <si>
    <t>Adaptador de engate rápido em latão de 2 1/2´ x 1 1/2´</t>
  </si>
  <si>
    <t>50.01.170</t>
  </si>
  <si>
    <t>Adaptador de engate rápido em latão de 2 1/2´ x 2 1/2´</t>
  </si>
  <si>
    <t>50.01.200</t>
  </si>
  <si>
    <t>Tampão de engate rápido em latão, DN= 1 1/2´, com corrente</t>
  </si>
  <si>
    <t>50.01.190</t>
  </si>
  <si>
    <t>Tampão de engate rápido em latão, DN= 2 1/2´, com corrente</t>
  </si>
  <si>
    <t>50.01.340</t>
  </si>
  <si>
    <t>Abrigo para registro de recalque tipo coluna, completo - inclusive tubulações e válvulas</t>
  </si>
  <si>
    <t>50.05.270</t>
  </si>
  <si>
    <t>Central de detecção e alarme de incêndio completa, autonomia de 1 hora para 12 laços, 220 V/12
V</t>
  </si>
  <si>
    <t>50.01.090</t>
  </si>
  <si>
    <t>Botoeira para acionamento de bomba de incêndio tipo quebra-vidro</t>
  </si>
  <si>
    <t>40.20.100</t>
  </si>
  <si>
    <t>Botoeira de comando liga-desliga, sem sinalização</t>
  </si>
  <si>
    <t>40.20.110</t>
  </si>
  <si>
    <t>Alarme sonoro bitonal 220 V para painel de comando</t>
  </si>
  <si>
    <t>50.05.430</t>
  </si>
  <si>
    <t>Detector óptico de fumaça com base endereçável</t>
  </si>
  <si>
    <t>97.02.195</t>
  </si>
  <si>
    <t>Placa de sinalização em PVC fotoluminescente (240x120mm), com indicação de rota de
evacuação e saída de emergência</t>
  </si>
  <si>
    <t>50.05.312</t>
  </si>
  <si>
    <t>Bloco autônomo de iluminação de emergência LED, com autonomia mínima de 3 horas, fluxo
luminoso de 2.000 lúmens, equipado com 2 faróis</t>
  </si>
  <si>
    <t>50.10.100</t>
  </si>
  <si>
    <t>Extintor manual de água pressurizada - capacidade de 10 litros</t>
  </si>
  <si>
    <t>50.10.058</t>
  </si>
  <si>
    <t>Extintor manual de pó químico seco BC - capacidade de 4 kg</t>
  </si>
  <si>
    <t>50.10.140</t>
  </si>
  <si>
    <t>Extintor manual de gás carbônico 5 BC - capacidade de 6 kg</t>
  </si>
  <si>
    <t>97.02.193</t>
  </si>
  <si>
    <t>Placa de sinalização em PVC fotoluminescente (200x200mm), com indicação de equipamentos
de alarme, detecção e extinção de incêndio</t>
  </si>
  <si>
    <t>39.21.050</t>
  </si>
  <si>
    <t>Cabo de cobre flexível de 10 mm², isolamento 0,6/1kV - isolação HEPR 90°C</t>
  </si>
  <si>
    <t>39.21.020</t>
  </si>
  <si>
    <t>Cabo de cobre flexível de 2,5 mm², isolamento 0,6/1kV - isolação HEPR 90°C (vermelho)</t>
  </si>
  <si>
    <t>Cabo de cobre flexível de 2,5 mm², isolamento 0,6/1kV - isolação HEPR 90°C (preto)</t>
  </si>
  <si>
    <t>39.30.010</t>
  </si>
  <si>
    <t>Cabo torcido flexível de 2 x 2,5 mm², isolação em PVC antichama</t>
  </si>
  <si>
    <t>40.02.060</t>
  </si>
  <si>
    <t>Caixa de passagem em chapa, com tampa parafusada, 200 x 200 x 100 mm</t>
  </si>
  <si>
    <t>38.04.040</t>
  </si>
  <si>
    <t>Eletroduto galvanizado, médio de 3/4´ - com acessórios</t>
  </si>
  <si>
    <t>40.06.040</t>
  </si>
  <si>
    <t>Condulete metálico de 3/4´</t>
  </si>
  <si>
    <t>cj</t>
  </si>
  <si>
    <t>28.20.850</t>
  </si>
  <si>
    <t>Barra antipânico para porta dupla com travamentos horizontal e vertical completa, com maçaneta
tipo alavanca e chave, para vãos de 1,70 a 2,60 m</t>
  </si>
  <si>
    <t>48.03.138</t>
  </si>
  <si>
    <t>Reservatório metálico cilíndrico horizontal - capacidade de 12.000 litros (TIPO TAÇA)</t>
  </si>
  <si>
    <t>02.08.040</t>
  </si>
  <si>
    <t>Placa em lona com impressão digital e requadro em metalon</t>
  </si>
  <si>
    <t>m²</t>
  </si>
  <si>
    <t>Custo unitario Total com BDI = 19,00%</t>
  </si>
  <si>
    <t>Boletim Referencial de Custos - Grupos de Serviços</t>
  </si>
  <si>
    <t>Versão: 178 - COM DESONERAÇÃO</t>
  </si>
  <si>
    <t>Lei Social: 98.38</t>
  </si>
  <si>
    <t>Vigência: 02/03/2020</t>
  </si>
  <si>
    <t>BDI: 19.00%</t>
  </si>
  <si>
    <t>CEMEI Apparecida Zacarelli Molinari</t>
  </si>
  <si>
    <t>Endereço: Av. Pref. Joaquim Alves Guimarães, 490 - Jd. Aeroporto - CEP 14.708-006</t>
  </si>
  <si>
    <t>Email: cemei.apparecidazacarelli@bebedouro.sp.gov.br</t>
  </si>
  <si>
    <t>Telefone: 17-3343.5742/3343-9465</t>
  </si>
  <si>
    <t xml:space="preserve">Execução e Implantação de sistema de combate a incêndio em escola municipal - CEMEI Apparecida Zacarelli Molinari, seguindo orientações de projeto aprovado pelo Corpo de Bombeiro – PMESP. </t>
  </si>
  <si>
    <t xml:space="preserve">Custo unitario </t>
  </si>
  <si>
    <t>LOGO EMPRESA</t>
  </si>
  <si>
    <t xml:space="preserve">ITEM </t>
  </si>
  <si>
    <t>SERVIÇOS</t>
  </si>
  <si>
    <t>1º Mês</t>
  </si>
  <si>
    <t>2º Mês</t>
  </si>
  <si>
    <t>3º Mês</t>
  </si>
  <si>
    <t>4º Mês</t>
  </si>
  <si>
    <t xml:space="preserve">TOTAL </t>
  </si>
  <si>
    <t>%</t>
  </si>
  <si>
    <t>R$</t>
  </si>
  <si>
    <t xml:space="preserve">TOTAL NO PERÍODO </t>
  </si>
  <si>
    <t>ACUMULADO INCLUINDO ( R$)</t>
  </si>
  <si>
    <t>ACUMULADO INCLUINDO ( %)</t>
  </si>
  <si>
    <t>***Cronograma Físico - Financeiro***</t>
  </si>
  <si>
    <t>RESPONSAVEL EMPRESA</t>
  </si>
  <si>
    <t>Execução e Implantação de sistema de combate a incêndio em escola municipal – CEMEI Aparecida Zacarelli Molinari e Centro de Convenções Leopoldo Pinto Uchoa, seguindo orientações de projeto aprovado pelo Corpo de Bombeiro - PMESP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</si>
</sst>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43" formatCode="_-* #,##0.00_-;\-* #,##0.00_-;_-* &quot;-&quot;??_-;_-@_-"/>
    <numFmt numFmtId="164" formatCode="_-[$R$-416]\ * #,##0.00_-;\-[$R$-416]\ * #,##0.00_-;_-[$R$-416]\ * &quot;-&quot;??_-;_-@_-"/>
    <numFmt numFmtId="165" formatCode="&quot;R$ 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</cellStyleXfs>
  <cellXfs count="1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164" fontId="0" fillId="3" borderId="1" xfId="0" applyNumberFormat="1" applyFill="1" applyBorder="1" applyAlignment="1">
      <alignment horizontal="center" vertical="center"/>
    </xf>
    <xf numFmtId="43" fontId="0" fillId="3" borderId="1" xfId="1" applyFont="1" applyFill="1" applyBorder="1" applyAlignment="1">
      <alignment horizontal="center" vertical="center"/>
    </xf>
    <xf numFmtId="0" fontId="0" fillId="3" borderId="0" xfId="0" applyFill="1"/>
    <xf numFmtId="0" fontId="6" fillId="2" borderId="0" xfId="0" applyFont="1" applyFill="1"/>
    <xf numFmtId="16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164" fontId="0" fillId="6" borderId="1" xfId="0" applyNumberFormat="1" applyFill="1" applyBorder="1" applyAlignment="1">
      <alignment horizontal="center" vertical="center"/>
    </xf>
    <xf numFmtId="43" fontId="0" fillId="6" borderId="1" xfId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wrapText="1"/>
    </xf>
    <xf numFmtId="43" fontId="0" fillId="6" borderId="1" xfId="1" applyFont="1" applyFill="1" applyBorder="1" applyAlignment="1">
      <alignment horizontal="center" vertical="center"/>
    </xf>
    <xf numFmtId="164" fontId="0" fillId="5" borderId="1" xfId="0" applyNumberFormat="1" applyFill="1" applyBorder="1" applyAlignment="1" applyProtection="1">
      <alignment horizontal="center" vertical="center"/>
      <protection locked="0"/>
    </xf>
    <xf numFmtId="0" fontId="8" fillId="0" borderId="0" xfId="2"/>
    <xf numFmtId="0" fontId="10" fillId="0" borderId="0" xfId="2" applyFont="1"/>
    <xf numFmtId="9" fontId="9" fillId="7" borderId="1" xfId="3" applyNumberFormat="1" applyFont="1" applyFill="1" applyBorder="1" applyAlignment="1" applyProtection="1">
      <alignment horizontal="center" vertical="center"/>
    </xf>
    <xf numFmtId="4" fontId="9" fillId="7" borderId="1" xfId="3" applyNumberFormat="1" applyFont="1" applyFill="1" applyBorder="1" applyAlignment="1" applyProtection="1">
      <alignment horizontal="center" vertical="center"/>
    </xf>
    <xf numFmtId="0" fontId="9" fillId="7" borderId="15" xfId="3" applyFont="1" applyFill="1" applyBorder="1" applyAlignment="1" applyProtection="1">
      <alignment horizontal="center" vertical="center" wrapText="1"/>
    </xf>
    <xf numFmtId="0" fontId="9" fillId="3" borderId="1" xfId="3" applyFont="1" applyFill="1" applyBorder="1" applyAlignment="1" applyProtection="1">
      <alignment horizontal="left" vertical="center" wrapText="1"/>
    </xf>
    <xf numFmtId="10" fontId="11" fillId="8" borderId="1" xfId="3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3" applyNumberFormat="1" applyFont="1" applyBorder="1" applyAlignment="1" applyProtection="1">
      <alignment horizontal="center" vertical="center" wrapText="1"/>
    </xf>
    <xf numFmtId="165" fontId="11" fillId="0" borderId="16" xfId="3" applyNumberFormat="1" applyFont="1" applyBorder="1" applyAlignment="1" applyProtection="1">
      <alignment horizontal="center" vertical="center" wrapText="1"/>
    </xf>
    <xf numFmtId="10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0" fontId="10" fillId="7" borderId="15" xfId="3" applyFont="1" applyFill="1" applyBorder="1" applyAlignment="1" applyProtection="1">
      <alignment horizontal="left" wrapText="1"/>
    </xf>
    <xf numFmtId="0" fontId="10" fillId="7" borderId="1" xfId="3" applyFont="1" applyFill="1" applyBorder="1" applyAlignment="1" applyProtection="1">
      <alignment horizontal="left" vertical="justify" wrapText="1"/>
    </xf>
    <xf numFmtId="0" fontId="10" fillId="7" borderId="1" xfId="3" applyFont="1" applyFill="1" applyBorder="1" applyAlignment="1" applyProtection="1">
      <alignment horizontal="center" wrapText="1"/>
    </xf>
    <xf numFmtId="0" fontId="10" fillId="7" borderId="1" xfId="3" applyFont="1" applyFill="1" applyBorder="1" applyAlignment="1" applyProtection="1">
      <alignment horizontal="left" wrapText="1"/>
    </xf>
    <xf numFmtId="0" fontId="10" fillId="7" borderId="16" xfId="3" applyFont="1" applyFill="1" applyBorder="1" applyAlignment="1" applyProtection="1">
      <alignment horizontal="left" wrapText="1"/>
    </xf>
    <xf numFmtId="0" fontId="11" fillId="0" borderId="15" xfId="3" applyFont="1" applyBorder="1" applyAlignment="1" applyProtection="1">
      <alignment horizontal="center"/>
    </xf>
    <xf numFmtId="0" fontId="12" fillId="0" borderId="1" xfId="3" applyFont="1" applyBorder="1" applyAlignment="1" applyProtection="1">
      <alignment horizontal="left" vertical="justify" wrapText="1"/>
    </xf>
    <xf numFmtId="10" fontId="11" fillId="0" borderId="1" xfId="3" applyNumberFormat="1" applyFont="1" applyBorder="1" applyAlignment="1" applyProtection="1">
      <alignment horizontal="center"/>
    </xf>
    <xf numFmtId="165" fontId="11" fillId="0" borderId="1" xfId="3" applyNumberFormat="1" applyFont="1" applyBorder="1" applyAlignment="1" applyProtection="1">
      <alignment horizontal="center"/>
    </xf>
    <xf numFmtId="165" fontId="12" fillId="0" borderId="16" xfId="3" applyNumberFormat="1" applyFont="1" applyBorder="1" applyAlignment="1" applyProtection="1">
      <alignment horizontal="center"/>
    </xf>
    <xf numFmtId="9" fontId="11" fillId="9" borderId="1" xfId="3" applyNumberFormat="1" applyFont="1" applyFill="1" applyBorder="1" applyAlignment="1" applyProtection="1">
      <alignment horizontal="center"/>
    </xf>
    <xf numFmtId="8" fontId="11" fillId="9" borderId="16" xfId="3" applyNumberFormat="1" applyFont="1" applyFill="1" applyBorder="1" applyAlignment="1" applyProtection="1">
      <alignment horizontal="center"/>
    </xf>
    <xf numFmtId="0" fontId="11" fillId="0" borderId="17" xfId="3" applyFont="1" applyBorder="1" applyAlignment="1" applyProtection="1">
      <alignment horizontal="center"/>
    </xf>
    <xf numFmtId="0" fontId="12" fillId="0" borderId="18" xfId="3" applyFont="1" applyBorder="1" applyAlignment="1" applyProtection="1">
      <alignment horizontal="left" vertical="justify" wrapText="1"/>
    </xf>
    <xf numFmtId="10" fontId="11" fillId="0" borderId="18" xfId="3" applyNumberFormat="1" applyFont="1" applyBorder="1" applyAlignment="1" applyProtection="1">
      <alignment horizontal="center"/>
    </xf>
    <xf numFmtId="10" fontId="11" fillId="9" borderId="18" xfId="3" applyNumberFormat="1" applyFont="1" applyFill="1" applyBorder="1" applyAlignment="1" applyProtection="1">
      <alignment horizontal="center"/>
    </xf>
    <xf numFmtId="165" fontId="11" fillId="9" borderId="18" xfId="3" applyNumberFormat="1" applyFont="1" applyFill="1" applyBorder="1" applyAlignment="1" applyProtection="1">
      <alignment horizontal="center"/>
    </xf>
    <xf numFmtId="165" fontId="12" fillId="0" borderId="19" xfId="3" applyNumberFormat="1" applyFont="1" applyBorder="1" applyAlignment="1" applyProtection="1">
      <alignment horizontal="center"/>
    </xf>
    <xf numFmtId="0" fontId="10" fillId="0" borderId="0" xfId="2" applyFont="1" applyProtection="1"/>
    <xf numFmtId="0" fontId="10" fillId="0" borderId="0" xfId="2" applyFont="1" applyAlignment="1" applyProtection="1">
      <alignment horizontal="left" vertical="justify" wrapText="1"/>
    </xf>
    <xf numFmtId="0" fontId="10" fillId="0" borderId="0" xfId="2" applyFont="1" applyAlignment="1" applyProtection="1">
      <alignment horizontal="center"/>
    </xf>
    <xf numFmtId="0" fontId="8" fillId="0" borderId="0" xfId="2" applyAlignment="1">
      <alignment horizontal="left" vertical="justify" wrapText="1"/>
    </xf>
    <xf numFmtId="0" fontId="8" fillId="0" borderId="0" xfId="2" applyAlignment="1">
      <alignment horizontal="center"/>
    </xf>
    <xf numFmtId="0" fontId="10" fillId="0" borderId="0" xfId="2" applyFont="1" applyAlignment="1" applyProtection="1">
      <alignment horizontal="center" vertical="center"/>
    </xf>
    <xf numFmtId="0" fontId="8" fillId="0" borderId="0" xfId="2" applyFont="1" applyAlignment="1">
      <alignment horizontal="center" vertical="center"/>
    </xf>
    <xf numFmtId="0" fontId="9" fillId="6" borderId="0" xfId="3" applyFont="1" applyFill="1" applyBorder="1" applyAlignment="1" applyProtection="1">
      <alignment vertical="center" wrapText="1"/>
    </xf>
    <xf numFmtId="0" fontId="9" fillId="6" borderId="0" xfId="3" applyFont="1" applyFill="1" applyBorder="1" applyAlignment="1" applyProtection="1">
      <alignment vertical="center"/>
    </xf>
    <xf numFmtId="0" fontId="9" fillId="6" borderId="0" xfId="3" applyFont="1" applyFill="1" applyBorder="1" applyAlignment="1" applyProtection="1">
      <alignment horizontal="center" vertical="center"/>
    </xf>
    <xf numFmtId="0" fontId="9" fillId="6" borderId="0" xfId="3" applyFont="1" applyFill="1" applyBorder="1" applyAlignment="1" applyProtection="1">
      <alignment horizontal="center" vertical="center" wrapText="1"/>
    </xf>
    <xf numFmtId="0" fontId="9" fillId="6" borderId="9" xfId="3" applyFont="1" applyFill="1" applyBorder="1" applyAlignment="1" applyProtection="1">
      <alignment vertical="center" wrapText="1"/>
    </xf>
    <xf numFmtId="0" fontId="9" fillId="6" borderId="10" xfId="3" applyFont="1" applyFill="1" applyBorder="1" applyAlignment="1" applyProtection="1">
      <alignment vertical="center" wrapText="1"/>
    </xf>
    <xf numFmtId="0" fontId="9" fillId="6" borderId="11" xfId="3" applyFont="1" applyFill="1" applyBorder="1" applyAlignment="1" applyProtection="1">
      <alignment vertical="center" wrapText="1"/>
    </xf>
    <xf numFmtId="0" fontId="9" fillId="6" borderId="6" xfId="3" applyFont="1" applyFill="1" applyBorder="1" applyAlignment="1" applyProtection="1">
      <alignment vertical="center"/>
    </xf>
    <xf numFmtId="0" fontId="9" fillId="6" borderId="7" xfId="3" applyFont="1" applyFill="1" applyBorder="1" applyAlignment="1" applyProtection="1">
      <alignment vertical="center"/>
    </xf>
    <xf numFmtId="0" fontId="9" fillId="6" borderId="8" xfId="3" applyFont="1" applyFill="1" applyBorder="1" applyAlignment="1" applyProtection="1">
      <alignment vertical="center"/>
    </xf>
    <xf numFmtId="0" fontId="10" fillId="5" borderId="0" xfId="2" applyFont="1" applyFill="1" applyAlignment="1" applyProtection="1">
      <alignment horizontal="left" vertical="justify" wrapText="1"/>
      <protection locked="0"/>
    </xf>
    <xf numFmtId="0" fontId="0" fillId="0" borderId="9" xfId="0" applyBorder="1" applyAlignment="1">
      <alignment vertical="center"/>
    </xf>
    <xf numFmtId="164" fontId="0" fillId="0" borderId="11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164" fontId="0" fillId="0" borderId="13" xfId="0" applyNumberFormat="1" applyBorder="1" applyAlignment="1">
      <alignment vertical="center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0" fillId="0" borderId="0" xfId="2" applyFont="1" applyAlignment="1" applyProtection="1">
      <alignment horizontal="center"/>
    </xf>
    <xf numFmtId="4" fontId="9" fillId="7" borderId="1" xfId="3" applyNumberFormat="1" applyFont="1" applyFill="1" applyBorder="1" applyAlignment="1" applyProtection="1">
      <alignment horizontal="center"/>
    </xf>
    <xf numFmtId="0" fontId="8" fillId="0" borderId="0" xfId="2" applyFont="1" applyBorder="1" applyAlignment="1" applyProtection="1">
      <alignment horizontal="center" vertical="center"/>
    </xf>
    <xf numFmtId="0" fontId="9" fillId="7" borderId="5" xfId="3" applyFont="1" applyFill="1" applyBorder="1" applyAlignment="1" applyProtection="1">
      <alignment horizontal="center" vertical="center"/>
    </xf>
    <xf numFmtId="0" fontId="9" fillId="7" borderId="14" xfId="3" applyFont="1" applyFill="1" applyBorder="1" applyAlignment="1" applyProtection="1">
      <alignment horizontal="center" vertical="center"/>
    </xf>
    <xf numFmtId="0" fontId="9" fillId="7" borderId="5" xfId="3" applyFont="1" applyFill="1" applyBorder="1" applyAlignment="1" applyProtection="1">
      <alignment horizontal="left" vertical="center" wrapText="1"/>
    </xf>
    <xf numFmtId="0" fontId="9" fillId="7" borderId="14" xfId="3" applyFont="1" applyFill="1" applyBorder="1" applyAlignment="1" applyProtection="1">
      <alignment horizontal="left" vertical="center" wrapText="1"/>
    </xf>
    <xf numFmtId="0" fontId="9" fillId="6" borderId="2" xfId="3" applyFont="1" applyFill="1" applyBorder="1" applyAlignment="1" applyProtection="1">
      <alignment horizontal="center" vertical="center" wrapText="1"/>
    </xf>
    <xf numFmtId="0" fontId="9" fillId="6" borderId="3" xfId="3" applyFont="1" applyFill="1" applyBorder="1" applyAlignment="1" applyProtection="1">
      <alignment horizontal="center" vertical="center" wrapText="1"/>
    </xf>
    <xf numFmtId="0" fontId="9" fillId="6" borderId="4" xfId="3" applyFont="1" applyFill="1" applyBorder="1" applyAlignment="1" applyProtection="1">
      <alignment horizontal="center" vertical="center" wrapText="1"/>
    </xf>
    <xf numFmtId="0" fontId="9" fillId="6" borderId="2" xfId="3" applyFont="1" applyFill="1" applyBorder="1" applyAlignment="1" applyProtection="1">
      <alignment horizontal="center" vertical="center"/>
    </xf>
    <xf numFmtId="0" fontId="9" fillId="6" borderId="3" xfId="3" applyFont="1" applyFill="1" applyBorder="1" applyAlignment="1" applyProtection="1">
      <alignment horizontal="center" vertical="center"/>
    </xf>
    <xf numFmtId="0" fontId="9" fillId="6" borderId="4" xfId="3" applyFont="1" applyFill="1" applyBorder="1" applyAlignment="1" applyProtection="1">
      <alignment horizontal="center" vertical="center"/>
    </xf>
    <xf numFmtId="165" fontId="9" fillId="7" borderId="1" xfId="3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center" vertical="center" wrapText="1"/>
      <protection locked="0"/>
    </xf>
    <xf numFmtId="0" fontId="13" fillId="5" borderId="0" xfId="2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3"/>
    <cellStyle name="Normal 3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190502</xdr:colOff>
      <xdr:row>1</xdr:row>
      <xdr:rowOff>83903</xdr:rowOff>
    </xdr:from>
    <xdr:to>
      <xdr:col>5</xdr:col>
      <xdr:colOff>367393</xdr:colOff>
      <xdr:row>9</xdr:row>
      <xdr:rowOff>13607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7931" y="274403"/>
          <a:ext cx="7143748" cy="14537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2789464</xdr:colOff>
      <xdr:row>2</xdr:row>
      <xdr:rowOff>27215</xdr:rowOff>
    </xdr:from>
    <xdr:to>
      <xdr:col>5</xdr:col>
      <xdr:colOff>775607</xdr:colOff>
      <xdr:row>7</xdr:row>
      <xdr:rowOff>138340</xdr:rowOff>
    </xdr:to>
    <xdr:pic>
      <xdr:nvPicPr>
        <xdr:cNvPr id="2" name="Imagem 5" descr="seme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1321" y="353786"/>
          <a:ext cx="4191000" cy="9275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phael/Downloads/PLANILHA_ORCAMENTA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ARIA"/>
      <sheetName val="CRONOGRAMA"/>
      <sheetName val="PLANILHA ORÇAMENTARIA (SV)"/>
      <sheetName val="CRONOGRAMA (SV)"/>
    </sheetNames>
    <sheetDataSet>
      <sheetData sheetId="0">
        <row r="324">
          <cell r="B324" t="str">
            <v>Raphael Leal Sanches</v>
          </cell>
        </row>
        <row r="325">
          <cell r="B325" t="str">
            <v>Arquiteto e Urbanista</v>
          </cell>
        </row>
        <row r="326">
          <cell r="B326" t="str">
            <v>CAU A73241-9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view="pageBreakPreview" topLeftCell="A4" zoomScale="70" zoomScaleNormal="100" zoomScaleSheetLayoutView="70" workbookViewId="0">
      <selection activeCell="E24" sqref="E24"/>
    </sheetView>
  </sheetViews>
  <sheetFormatPr defaultRowHeight="15" x14ac:dyDescent="0.25"/>
  <cols>
    <col min="1" max="1" width="17.85546875" style="2" bestFit="1" customWidth="1"/>
    <col min="2" max="2" width="65.42578125" style="1" customWidth="1"/>
    <col min="3" max="3" width="9.28515625" style="2" customWidth="1"/>
    <col min="4" max="4" width="15" style="3" bestFit="1" customWidth="1"/>
    <col min="5" max="5" width="14.5703125" style="3" bestFit="1" customWidth="1"/>
    <col min="6" max="6" width="15" style="3" bestFit="1" customWidth="1"/>
    <col min="7" max="7" width="23.28515625" style="3" customWidth="1"/>
    <col min="8" max="8" width="13.28515625" style="4" bestFit="1" customWidth="1"/>
    <col min="9" max="9" width="19.7109375" style="3" customWidth="1"/>
  </cols>
  <sheetData>
    <row r="1" spans="1:9" x14ac:dyDescent="0.25">
      <c r="A1" s="83"/>
      <c r="B1" s="87"/>
      <c r="C1" s="87"/>
      <c r="D1" s="87"/>
      <c r="E1" s="87"/>
      <c r="F1" s="87"/>
      <c r="G1" s="87"/>
      <c r="H1" s="87"/>
      <c r="I1" s="84"/>
    </row>
    <row r="2" spans="1:9" x14ac:dyDescent="0.25">
      <c r="A2" s="85"/>
      <c r="B2" s="88"/>
      <c r="C2" s="88"/>
      <c r="D2" s="88"/>
      <c r="E2" s="88"/>
      <c r="F2" s="88"/>
      <c r="G2" s="88"/>
      <c r="H2" s="88"/>
      <c r="I2" s="86"/>
    </row>
    <row r="3" spans="1:9" x14ac:dyDescent="0.25">
      <c r="A3" s="85"/>
      <c r="B3" s="88"/>
      <c r="C3" s="88"/>
      <c r="D3" s="88"/>
      <c r="E3" s="88"/>
      <c r="F3" s="88"/>
      <c r="G3" s="88"/>
      <c r="H3" s="88"/>
      <c r="I3" s="86"/>
    </row>
    <row r="4" spans="1:9" x14ac:dyDescent="0.25">
      <c r="A4" s="85"/>
      <c r="B4" s="88"/>
      <c r="C4" s="88"/>
      <c r="D4" s="88"/>
      <c r="E4" s="88"/>
      <c r="F4" s="88"/>
      <c r="G4" s="88"/>
      <c r="H4" s="88"/>
      <c r="I4" s="86"/>
    </row>
    <row r="5" spans="1:9" x14ac:dyDescent="0.25">
      <c r="A5" s="85"/>
      <c r="B5" s="88"/>
      <c r="C5" s="88"/>
      <c r="D5" s="88"/>
      <c r="E5" s="88"/>
      <c r="F5" s="88"/>
      <c r="G5" s="88"/>
      <c r="H5" s="88"/>
      <c r="I5" s="86"/>
    </row>
    <row r="6" spans="1:9" x14ac:dyDescent="0.25">
      <c r="A6" s="85"/>
      <c r="B6" s="88"/>
      <c r="C6" s="88"/>
      <c r="D6" s="88"/>
      <c r="E6" s="88"/>
      <c r="F6" s="88"/>
      <c r="G6" s="88"/>
      <c r="H6" s="88"/>
      <c r="I6" s="86"/>
    </row>
    <row r="7" spans="1:9" x14ac:dyDescent="0.25">
      <c r="A7" s="85"/>
      <c r="B7" s="88"/>
      <c r="C7" s="88"/>
      <c r="D7" s="88"/>
      <c r="E7" s="88"/>
      <c r="F7" s="88"/>
      <c r="G7" s="88"/>
      <c r="H7" s="88"/>
      <c r="I7" s="86"/>
    </row>
    <row r="8" spans="1:9" x14ac:dyDescent="0.25">
      <c r="A8" s="85"/>
      <c r="B8" s="88"/>
      <c r="C8" s="88"/>
      <c r="D8" s="88"/>
      <c r="E8" s="88"/>
      <c r="F8" s="88"/>
      <c r="G8" s="88"/>
      <c r="H8" s="88"/>
      <c r="I8" s="86"/>
    </row>
    <row r="9" spans="1:9" x14ac:dyDescent="0.25">
      <c r="A9" s="85"/>
      <c r="B9" s="88"/>
      <c r="C9" s="88"/>
      <c r="D9" s="88"/>
      <c r="E9" s="88"/>
      <c r="F9" s="88"/>
      <c r="G9" s="88"/>
      <c r="H9" s="88"/>
      <c r="I9" s="86"/>
    </row>
    <row r="10" spans="1:9" x14ac:dyDescent="0.25">
      <c r="A10" s="85"/>
      <c r="B10" s="88"/>
      <c r="C10" s="88"/>
      <c r="D10" s="88"/>
      <c r="E10" s="88"/>
      <c r="F10" s="88"/>
      <c r="G10" s="88"/>
      <c r="H10" s="88"/>
      <c r="I10" s="86"/>
    </row>
    <row r="11" spans="1:9" ht="45" customHeight="1" x14ac:dyDescent="0.25">
      <c r="A11" s="85"/>
      <c r="B11" s="94" t="s">
        <v>119</v>
      </c>
      <c r="C11" s="95"/>
      <c r="D11" s="95"/>
      <c r="E11" s="95"/>
      <c r="F11" s="95"/>
      <c r="G11" s="95"/>
      <c r="H11" s="96"/>
      <c r="I11" s="86"/>
    </row>
    <row r="12" spans="1:9" x14ac:dyDescent="0.25">
      <c r="A12" s="85"/>
      <c r="B12" s="88"/>
      <c r="C12" s="88"/>
      <c r="D12" s="88"/>
      <c r="E12" s="88"/>
      <c r="F12" s="88"/>
      <c r="G12" s="88"/>
      <c r="H12" s="88"/>
      <c r="I12" s="86"/>
    </row>
    <row r="13" spans="1:9" ht="15.75" x14ac:dyDescent="0.25">
      <c r="A13" s="85"/>
      <c r="B13" s="103" t="s">
        <v>98</v>
      </c>
      <c r="C13" s="104"/>
      <c r="D13" s="104"/>
      <c r="E13" s="104"/>
      <c r="F13" s="104"/>
      <c r="G13" s="104"/>
      <c r="H13" s="105"/>
      <c r="I13" s="86"/>
    </row>
    <row r="14" spans="1:9" ht="15.75" x14ac:dyDescent="0.25">
      <c r="A14" s="85"/>
      <c r="B14" s="103" t="s">
        <v>99</v>
      </c>
      <c r="C14" s="104"/>
      <c r="D14" s="104"/>
      <c r="E14" s="104"/>
      <c r="F14" s="104"/>
      <c r="G14" s="104"/>
      <c r="H14" s="105"/>
      <c r="I14" s="86"/>
    </row>
    <row r="15" spans="1:9" ht="15.75" x14ac:dyDescent="0.25">
      <c r="A15" s="85"/>
      <c r="B15" s="103" t="s">
        <v>100</v>
      </c>
      <c r="C15" s="104"/>
      <c r="D15" s="104"/>
      <c r="E15" s="104"/>
      <c r="F15" s="104"/>
      <c r="G15" s="104"/>
      <c r="H15" s="105"/>
      <c r="I15" s="86"/>
    </row>
    <row r="16" spans="1:9" ht="15.75" x14ac:dyDescent="0.25">
      <c r="A16" s="85"/>
      <c r="B16" s="103" t="s">
        <v>101</v>
      </c>
      <c r="C16" s="104"/>
      <c r="D16" s="104"/>
      <c r="E16" s="104"/>
      <c r="F16" s="104"/>
      <c r="G16" s="104"/>
      <c r="H16" s="105"/>
      <c r="I16" s="86"/>
    </row>
    <row r="17" spans="1:9" x14ac:dyDescent="0.25">
      <c r="A17" s="97"/>
      <c r="B17" s="98"/>
      <c r="C17" s="98"/>
      <c r="D17" s="98"/>
      <c r="E17" s="98"/>
      <c r="F17" s="98"/>
      <c r="G17" s="98"/>
      <c r="H17" s="98"/>
      <c r="I17" s="99"/>
    </row>
    <row r="18" spans="1:9" x14ac:dyDescent="0.25">
      <c r="A18" s="110" t="s">
        <v>93</v>
      </c>
      <c r="B18" s="111"/>
      <c r="C18" s="106" t="s">
        <v>94</v>
      </c>
      <c r="D18" s="106"/>
      <c r="E18" s="106"/>
      <c r="F18" s="106"/>
      <c r="G18" s="106"/>
      <c r="H18" s="106"/>
      <c r="I18" s="107"/>
    </row>
    <row r="19" spans="1:9" x14ac:dyDescent="0.25">
      <c r="A19" s="112" t="s">
        <v>96</v>
      </c>
      <c r="B19" s="113"/>
      <c r="C19" s="108" t="s">
        <v>95</v>
      </c>
      <c r="D19" s="108"/>
      <c r="E19" s="108"/>
      <c r="F19" s="108"/>
      <c r="G19" s="108"/>
      <c r="H19" s="108"/>
      <c r="I19" s="109"/>
    </row>
    <row r="20" spans="1:9" x14ac:dyDescent="0.25">
      <c r="A20" s="100" t="s">
        <v>97</v>
      </c>
      <c r="B20" s="101"/>
      <c r="C20" s="101"/>
      <c r="D20" s="101"/>
      <c r="E20" s="101"/>
      <c r="F20" s="101"/>
      <c r="G20" s="101"/>
      <c r="H20" s="101"/>
      <c r="I20" s="102"/>
    </row>
    <row r="21" spans="1:9" x14ac:dyDescent="0.25">
      <c r="A21" s="97"/>
      <c r="B21" s="98"/>
      <c r="C21" s="98"/>
      <c r="D21" s="98"/>
      <c r="E21" s="98"/>
      <c r="F21" s="98"/>
      <c r="G21" s="98"/>
      <c r="H21" s="98"/>
      <c r="I21" s="99"/>
    </row>
    <row r="22" spans="1:9" s="18" customFormat="1" ht="39" customHeight="1" x14ac:dyDescent="0.25">
      <c r="A22" s="14" t="s">
        <v>3</v>
      </c>
      <c r="B22" s="15" t="s">
        <v>4</v>
      </c>
      <c r="C22" s="14" t="s">
        <v>5</v>
      </c>
      <c r="D22" s="16" t="s">
        <v>6</v>
      </c>
      <c r="E22" s="16" t="s">
        <v>7</v>
      </c>
      <c r="F22" s="16" t="s">
        <v>8</v>
      </c>
      <c r="G22" s="16" t="s">
        <v>92</v>
      </c>
      <c r="H22" s="17" t="s">
        <v>9</v>
      </c>
      <c r="I22" s="16" t="s">
        <v>10</v>
      </c>
    </row>
    <row r="23" spans="1:9" s="5" customFormat="1" x14ac:dyDescent="0.25">
      <c r="A23" s="10" t="s">
        <v>89</v>
      </c>
      <c r="B23" s="11" t="s">
        <v>90</v>
      </c>
      <c r="C23" s="10" t="s">
        <v>91</v>
      </c>
      <c r="D23" s="12">
        <v>261.08999999999997</v>
      </c>
      <c r="E23" s="8">
        <v>17.739999999999998</v>
      </c>
      <c r="F23" s="8">
        <f>D23+E23</f>
        <v>278.83</v>
      </c>
      <c r="G23" s="8">
        <f>F23*1.19</f>
        <v>331.80769999999995</v>
      </c>
      <c r="H23" s="13">
        <v>6</v>
      </c>
      <c r="I23" s="8">
        <f>H23*G23</f>
        <v>1990.8461999999997</v>
      </c>
    </row>
    <row r="24" spans="1:9" s="23" customFormat="1" ht="30" x14ac:dyDescent="0.25">
      <c r="A24" s="19" t="s">
        <v>0</v>
      </c>
      <c r="B24" s="20" t="s">
        <v>1</v>
      </c>
      <c r="C24" s="19" t="s">
        <v>2</v>
      </c>
      <c r="D24" s="21">
        <v>5854.36</v>
      </c>
      <c r="E24" s="21">
        <v>0</v>
      </c>
      <c r="F24" s="21">
        <f>D24+E24</f>
        <v>5854.36</v>
      </c>
      <c r="G24" s="21">
        <f t="shared" ref="G24:G62" si="0">F24*1.19</f>
        <v>6966.6883999999991</v>
      </c>
      <c r="H24" s="22">
        <v>1</v>
      </c>
      <c r="I24" s="21">
        <f>H24*G24</f>
        <v>6966.6883999999991</v>
      </c>
    </row>
    <row r="25" spans="1:9" x14ac:dyDescent="0.25">
      <c r="A25" s="6" t="s">
        <v>11</v>
      </c>
      <c r="B25" s="11" t="s">
        <v>12</v>
      </c>
      <c r="C25" s="6" t="s">
        <v>2</v>
      </c>
      <c r="D25" s="8">
        <v>1041.8499999999999</v>
      </c>
      <c r="E25" s="8">
        <v>0</v>
      </c>
      <c r="F25" s="8">
        <f t="shared" ref="F25:F62" si="1">D25+E25</f>
        <v>1041.8499999999999</v>
      </c>
      <c r="G25" s="8">
        <f t="shared" si="0"/>
        <v>1239.8014999999998</v>
      </c>
      <c r="H25" s="9">
        <v>1</v>
      </c>
      <c r="I25" s="8">
        <f t="shared" ref="I25:I62" si="2">H25*G25</f>
        <v>1239.8014999999998</v>
      </c>
    </row>
    <row r="26" spans="1:9" s="23" customFormat="1" x14ac:dyDescent="0.25">
      <c r="A26" s="19" t="s">
        <v>13</v>
      </c>
      <c r="B26" s="20" t="s">
        <v>14</v>
      </c>
      <c r="C26" s="19" t="s">
        <v>2</v>
      </c>
      <c r="D26" s="21">
        <v>712.38</v>
      </c>
      <c r="E26" s="21">
        <v>15.1</v>
      </c>
      <c r="F26" s="21">
        <f t="shared" si="1"/>
        <v>727.48</v>
      </c>
      <c r="G26" s="21">
        <f t="shared" si="0"/>
        <v>865.70119999999997</v>
      </c>
      <c r="H26" s="22">
        <v>1</v>
      </c>
      <c r="I26" s="21">
        <f t="shared" si="2"/>
        <v>865.70119999999997</v>
      </c>
    </row>
    <row r="27" spans="1:9" x14ac:dyDescent="0.25">
      <c r="A27" s="6" t="s">
        <v>15</v>
      </c>
      <c r="B27" s="7" t="s">
        <v>16</v>
      </c>
      <c r="C27" s="6" t="s">
        <v>2</v>
      </c>
      <c r="D27" s="8">
        <v>94.65</v>
      </c>
      <c r="E27" s="8">
        <v>14.76</v>
      </c>
      <c r="F27" s="8">
        <f t="shared" si="1"/>
        <v>109.41000000000001</v>
      </c>
      <c r="G27" s="8">
        <f t="shared" si="0"/>
        <v>130.1979</v>
      </c>
      <c r="H27" s="9">
        <v>2</v>
      </c>
      <c r="I27" s="8">
        <f t="shared" si="2"/>
        <v>260.39580000000001</v>
      </c>
    </row>
    <row r="28" spans="1:9" s="23" customFormat="1" ht="30" x14ac:dyDescent="0.25">
      <c r="A28" s="19" t="s">
        <v>17</v>
      </c>
      <c r="B28" s="20" t="s">
        <v>18</v>
      </c>
      <c r="C28" s="19" t="s">
        <v>2</v>
      </c>
      <c r="D28" s="21">
        <v>1457.17</v>
      </c>
      <c r="E28" s="21">
        <v>174.46</v>
      </c>
      <c r="F28" s="21">
        <f t="shared" si="1"/>
        <v>1631.63</v>
      </c>
      <c r="G28" s="21">
        <f t="shared" si="0"/>
        <v>1941.6396999999999</v>
      </c>
      <c r="H28" s="22">
        <v>1</v>
      </c>
      <c r="I28" s="21">
        <f t="shared" si="2"/>
        <v>1941.6396999999999</v>
      </c>
    </row>
    <row r="29" spans="1:9" ht="30" x14ac:dyDescent="0.25">
      <c r="A29" s="6" t="s">
        <v>87</v>
      </c>
      <c r="B29" s="7" t="s">
        <v>88</v>
      </c>
      <c r="C29" s="6" t="s">
        <v>84</v>
      </c>
      <c r="D29" s="8">
        <v>9601.74</v>
      </c>
      <c r="E29" s="8">
        <v>47.2</v>
      </c>
      <c r="F29" s="8">
        <f t="shared" si="1"/>
        <v>9648.94</v>
      </c>
      <c r="G29" s="8">
        <f t="shared" si="0"/>
        <v>11482.238600000001</v>
      </c>
      <c r="H29" s="9">
        <v>1</v>
      </c>
      <c r="I29" s="8">
        <f t="shared" si="2"/>
        <v>11482.238600000001</v>
      </c>
    </row>
    <row r="30" spans="1:9" s="23" customFormat="1" x14ac:dyDescent="0.25">
      <c r="A30" s="19" t="s">
        <v>19</v>
      </c>
      <c r="B30" s="20" t="s">
        <v>20</v>
      </c>
      <c r="C30" s="19" t="s">
        <v>21</v>
      </c>
      <c r="D30" s="21">
        <v>1241.8599999999999</v>
      </c>
      <c r="E30" s="21">
        <v>549.54999999999995</v>
      </c>
      <c r="F30" s="21">
        <f t="shared" si="1"/>
        <v>1791.4099999999999</v>
      </c>
      <c r="G30" s="21">
        <f t="shared" si="0"/>
        <v>2131.7778999999996</v>
      </c>
      <c r="H30" s="22">
        <v>1.5</v>
      </c>
      <c r="I30" s="21">
        <f t="shared" si="2"/>
        <v>3197.6668499999996</v>
      </c>
    </row>
    <row r="31" spans="1:9" ht="30" x14ac:dyDescent="0.25">
      <c r="A31" s="6" t="s">
        <v>23</v>
      </c>
      <c r="B31" s="7" t="s">
        <v>24</v>
      </c>
      <c r="C31" s="6" t="s">
        <v>22</v>
      </c>
      <c r="D31" s="8">
        <v>45.59</v>
      </c>
      <c r="E31" s="8">
        <v>36.909999999999997</v>
      </c>
      <c r="F31" s="8">
        <f t="shared" si="1"/>
        <v>82.5</v>
      </c>
      <c r="G31" s="8">
        <f t="shared" si="0"/>
        <v>98.174999999999997</v>
      </c>
      <c r="H31" s="9">
        <f>36+8+1+8+2+2</f>
        <v>57</v>
      </c>
      <c r="I31" s="8">
        <f t="shared" si="2"/>
        <v>5595.9749999999995</v>
      </c>
    </row>
    <row r="32" spans="1:9" s="23" customFormat="1" ht="30" x14ac:dyDescent="0.25">
      <c r="A32" s="19" t="s">
        <v>25</v>
      </c>
      <c r="B32" s="20" t="s">
        <v>26</v>
      </c>
      <c r="C32" s="19" t="s">
        <v>22</v>
      </c>
      <c r="D32" s="21">
        <v>139.49</v>
      </c>
      <c r="E32" s="21">
        <v>67.099999999999994</v>
      </c>
      <c r="F32" s="21">
        <f t="shared" si="1"/>
        <v>206.59</v>
      </c>
      <c r="G32" s="21">
        <f t="shared" si="0"/>
        <v>245.84209999999999</v>
      </c>
      <c r="H32" s="22">
        <v>222</v>
      </c>
      <c r="I32" s="21">
        <f t="shared" si="2"/>
        <v>54576.946199999998</v>
      </c>
    </row>
    <row r="33" spans="1:9" ht="30" x14ac:dyDescent="0.25">
      <c r="A33" s="6" t="s">
        <v>27</v>
      </c>
      <c r="B33" s="7" t="s">
        <v>28</v>
      </c>
      <c r="C33" s="6" t="s">
        <v>2</v>
      </c>
      <c r="D33" s="8">
        <v>584.53</v>
      </c>
      <c r="E33" s="8">
        <v>117.44</v>
      </c>
      <c r="F33" s="8">
        <f t="shared" si="1"/>
        <v>701.97</v>
      </c>
      <c r="G33" s="8">
        <f t="shared" si="0"/>
        <v>835.34429999999998</v>
      </c>
      <c r="H33" s="9">
        <v>6</v>
      </c>
      <c r="I33" s="8">
        <f t="shared" si="2"/>
        <v>5012.0658000000003</v>
      </c>
    </row>
    <row r="34" spans="1:9" s="23" customFormat="1" x14ac:dyDescent="0.25">
      <c r="A34" s="19" t="s">
        <v>29</v>
      </c>
      <c r="B34" s="20" t="s">
        <v>30</v>
      </c>
      <c r="C34" s="19" t="s">
        <v>22</v>
      </c>
      <c r="D34" s="21">
        <v>14.71</v>
      </c>
      <c r="E34" s="21">
        <v>3.36</v>
      </c>
      <c r="F34" s="21">
        <f t="shared" si="1"/>
        <v>18.07</v>
      </c>
      <c r="G34" s="21">
        <f t="shared" si="0"/>
        <v>21.503299999999999</v>
      </c>
      <c r="H34" s="22">
        <f>6*30</f>
        <v>180</v>
      </c>
      <c r="I34" s="21">
        <f t="shared" si="2"/>
        <v>3870.5940000000001</v>
      </c>
    </row>
    <row r="35" spans="1:9" x14ac:dyDescent="0.25">
      <c r="A35" s="6" t="s">
        <v>31</v>
      </c>
      <c r="B35" s="7" t="s">
        <v>32</v>
      </c>
      <c r="C35" s="6" t="s">
        <v>2</v>
      </c>
      <c r="D35" s="8">
        <v>143.43</v>
      </c>
      <c r="E35" s="8">
        <v>3.36</v>
      </c>
      <c r="F35" s="8">
        <f t="shared" si="1"/>
        <v>146.79000000000002</v>
      </c>
      <c r="G35" s="8">
        <f t="shared" si="0"/>
        <v>174.68010000000001</v>
      </c>
      <c r="H35" s="9">
        <v>6</v>
      </c>
      <c r="I35" s="8">
        <f t="shared" si="2"/>
        <v>1048.0806</v>
      </c>
    </row>
    <row r="36" spans="1:9" s="23" customFormat="1" x14ac:dyDescent="0.25">
      <c r="A36" s="19" t="s">
        <v>33</v>
      </c>
      <c r="B36" s="20" t="s">
        <v>34</v>
      </c>
      <c r="C36" s="19" t="s">
        <v>2</v>
      </c>
      <c r="D36" s="21">
        <v>304.04000000000002</v>
      </c>
      <c r="E36" s="21">
        <v>15.1</v>
      </c>
      <c r="F36" s="21">
        <f t="shared" si="1"/>
        <v>319.14000000000004</v>
      </c>
      <c r="G36" s="21">
        <f t="shared" si="0"/>
        <v>379.77660000000003</v>
      </c>
      <c r="H36" s="22">
        <v>2</v>
      </c>
      <c r="I36" s="21">
        <f t="shared" si="2"/>
        <v>759.55320000000006</v>
      </c>
    </row>
    <row r="37" spans="1:9" x14ac:dyDescent="0.25">
      <c r="A37" s="6" t="s">
        <v>35</v>
      </c>
      <c r="B37" s="7" t="s">
        <v>36</v>
      </c>
      <c r="C37" s="6" t="s">
        <v>2</v>
      </c>
      <c r="D37" s="8">
        <v>230.81</v>
      </c>
      <c r="E37" s="8">
        <v>50.34</v>
      </c>
      <c r="F37" s="8">
        <f t="shared" si="1"/>
        <v>281.14999999999998</v>
      </c>
      <c r="G37" s="8">
        <f t="shared" si="0"/>
        <v>334.56849999999997</v>
      </c>
      <c r="H37" s="9">
        <v>1</v>
      </c>
      <c r="I37" s="8">
        <f t="shared" si="2"/>
        <v>334.56849999999997</v>
      </c>
    </row>
    <row r="38" spans="1:9" s="23" customFormat="1" x14ac:dyDescent="0.25">
      <c r="A38" s="19" t="s">
        <v>37</v>
      </c>
      <c r="B38" s="20" t="s">
        <v>38</v>
      </c>
      <c r="C38" s="19" t="s">
        <v>2</v>
      </c>
      <c r="D38" s="21">
        <v>216.64</v>
      </c>
      <c r="E38" s="21">
        <v>15.1</v>
      </c>
      <c r="F38" s="21">
        <f t="shared" si="1"/>
        <v>231.73999999999998</v>
      </c>
      <c r="G38" s="21">
        <f t="shared" si="0"/>
        <v>275.77059999999994</v>
      </c>
      <c r="H38" s="22">
        <v>6</v>
      </c>
      <c r="I38" s="21">
        <f t="shared" si="2"/>
        <v>1654.6235999999997</v>
      </c>
    </row>
    <row r="39" spans="1:9" x14ac:dyDescent="0.25">
      <c r="A39" s="6" t="s">
        <v>39</v>
      </c>
      <c r="B39" s="7" t="s">
        <v>40</v>
      </c>
      <c r="C39" s="6" t="s">
        <v>2</v>
      </c>
      <c r="D39" s="8">
        <v>34.56</v>
      </c>
      <c r="E39" s="8">
        <v>3.36</v>
      </c>
      <c r="F39" s="8">
        <f t="shared" si="1"/>
        <v>37.92</v>
      </c>
      <c r="G39" s="8">
        <f t="shared" si="0"/>
        <v>45.1248</v>
      </c>
      <c r="H39" s="9">
        <v>6</v>
      </c>
      <c r="I39" s="8">
        <f t="shared" si="2"/>
        <v>270.74880000000002</v>
      </c>
    </row>
    <row r="40" spans="1:9" s="23" customFormat="1" x14ac:dyDescent="0.25">
      <c r="A40" s="19" t="s">
        <v>41</v>
      </c>
      <c r="B40" s="20" t="s">
        <v>42</v>
      </c>
      <c r="C40" s="19" t="s">
        <v>2</v>
      </c>
      <c r="D40" s="21">
        <v>46.28</v>
      </c>
      <c r="E40" s="21">
        <v>3.36</v>
      </c>
      <c r="F40" s="21">
        <f t="shared" si="1"/>
        <v>49.64</v>
      </c>
      <c r="G40" s="21">
        <f t="shared" si="0"/>
        <v>59.071599999999997</v>
      </c>
      <c r="H40" s="22">
        <v>1</v>
      </c>
      <c r="I40" s="21">
        <f t="shared" si="2"/>
        <v>59.071599999999997</v>
      </c>
    </row>
    <row r="41" spans="1:9" x14ac:dyDescent="0.25">
      <c r="A41" s="6" t="s">
        <v>43</v>
      </c>
      <c r="B41" s="7" t="s">
        <v>44</v>
      </c>
      <c r="C41" s="6" t="s">
        <v>2</v>
      </c>
      <c r="D41" s="8">
        <v>39.5</v>
      </c>
      <c r="E41" s="8">
        <v>3.36</v>
      </c>
      <c r="F41" s="8">
        <f t="shared" si="1"/>
        <v>42.86</v>
      </c>
      <c r="G41" s="8">
        <f t="shared" si="0"/>
        <v>51.003399999999999</v>
      </c>
      <c r="H41" s="9">
        <v>6</v>
      </c>
      <c r="I41" s="8">
        <f t="shared" si="2"/>
        <v>306.0204</v>
      </c>
    </row>
    <row r="42" spans="1:9" s="23" customFormat="1" x14ac:dyDescent="0.25">
      <c r="A42" s="19" t="s">
        <v>45</v>
      </c>
      <c r="B42" s="20" t="s">
        <v>46</v>
      </c>
      <c r="C42" s="19" t="s">
        <v>2</v>
      </c>
      <c r="D42" s="21">
        <v>57.26</v>
      </c>
      <c r="E42" s="21">
        <v>3.36</v>
      </c>
      <c r="F42" s="21">
        <f t="shared" si="1"/>
        <v>60.62</v>
      </c>
      <c r="G42" s="21">
        <f t="shared" si="0"/>
        <v>72.137799999999999</v>
      </c>
      <c r="H42" s="22">
        <v>1</v>
      </c>
      <c r="I42" s="21">
        <f t="shared" si="2"/>
        <v>72.137799999999999</v>
      </c>
    </row>
    <row r="43" spans="1:9" ht="30" x14ac:dyDescent="0.25">
      <c r="A43" s="6" t="s">
        <v>47</v>
      </c>
      <c r="B43" s="7" t="s">
        <v>48</v>
      </c>
      <c r="C43" s="6" t="s">
        <v>2</v>
      </c>
      <c r="D43" s="8">
        <v>1625.42</v>
      </c>
      <c r="E43" s="8">
        <v>529.66999999999996</v>
      </c>
      <c r="F43" s="8">
        <f t="shared" si="1"/>
        <v>2155.09</v>
      </c>
      <c r="G43" s="8">
        <f t="shared" si="0"/>
        <v>2564.5571</v>
      </c>
      <c r="H43" s="9">
        <v>1</v>
      </c>
      <c r="I43" s="8">
        <f t="shared" si="2"/>
        <v>2564.5571</v>
      </c>
    </row>
    <row r="44" spans="1:9" s="23" customFormat="1" ht="45" x14ac:dyDescent="0.25">
      <c r="A44" s="19" t="s">
        <v>49</v>
      </c>
      <c r="B44" s="20" t="s">
        <v>50</v>
      </c>
      <c r="C44" s="19" t="s">
        <v>2</v>
      </c>
      <c r="D44" s="21">
        <v>628.33000000000004</v>
      </c>
      <c r="E44" s="21">
        <v>10.69</v>
      </c>
      <c r="F44" s="21">
        <f t="shared" si="1"/>
        <v>639.0200000000001</v>
      </c>
      <c r="G44" s="21">
        <f t="shared" si="0"/>
        <v>760.43380000000013</v>
      </c>
      <c r="H44" s="22">
        <v>2</v>
      </c>
      <c r="I44" s="21">
        <f t="shared" si="2"/>
        <v>1520.8676000000003</v>
      </c>
    </row>
    <row r="45" spans="1:9" x14ac:dyDescent="0.25">
      <c r="A45" s="6" t="s">
        <v>53</v>
      </c>
      <c r="B45" s="7" t="s">
        <v>54</v>
      </c>
      <c r="C45" s="6" t="s">
        <v>2</v>
      </c>
      <c r="D45" s="8">
        <v>112.35</v>
      </c>
      <c r="E45" s="8">
        <v>10.06</v>
      </c>
      <c r="F45" s="8">
        <f t="shared" si="1"/>
        <v>122.41</v>
      </c>
      <c r="G45" s="8">
        <f t="shared" si="0"/>
        <v>145.6679</v>
      </c>
      <c r="H45" s="9">
        <v>6</v>
      </c>
      <c r="I45" s="8">
        <f t="shared" si="2"/>
        <v>874.00739999999996</v>
      </c>
    </row>
    <row r="46" spans="1:9" s="23" customFormat="1" x14ac:dyDescent="0.25">
      <c r="A46" s="19" t="s">
        <v>51</v>
      </c>
      <c r="B46" s="20" t="s">
        <v>52</v>
      </c>
      <c r="C46" s="19" t="s">
        <v>2</v>
      </c>
      <c r="D46" s="21">
        <v>66.08</v>
      </c>
      <c r="E46" s="21">
        <v>10.06</v>
      </c>
      <c r="F46" s="21">
        <f t="shared" si="1"/>
        <v>76.14</v>
      </c>
      <c r="G46" s="21">
        <f t="shared" si="0"/>
        <v>90.6066</v>
      </c>
      <c r="H46" s="22">
        <v>6</v>
      </c>
      <c r="I46" s="21">
        <f t="shared" si="2"/>
        <v>543.63959999999997</v>
      </c>
    </row>
    <row r="47" spans="1:9" x14ac:dyDescent="0.25">
      <c r="A47" s="6" t="s">
        <v>55</v>
      </c>
      <c r="B47" s="7" t="s">
        <v>56</v>
      </c>
      <c r="C47" s="6" t="s">
        <v>2</v>
      </c>
      <c r="D47" s="8">
        <v>270.20999999999998</v>
      </c>
      <c r="E47" s="8">
        <v>10.06</v>
      </c>
      <c r="F47" s="8">
        <f t="shared" si="1"/>
        <v>280.27</v>
      </c>
      <c r="G47" s="8">
        <f t="shared" si="0"/>
        <v>333.52129999999994</v>
      </c>
      <c r="H47" s="9">
        <v>6</v>
      </c>
      <c r="I47" s="8">
        <f t="shared" si="2"/>
        <v>2001.1277999999998</v>
      </c>
    </row>
    <row r="48" spans="1:9" s="23" customFormat="1" x14ac:dyDescent="0.25">
      <c r="A48" s="19" t="s">
        <v>57</v>
      </c>
      <c r="B48" s="20" t="s">
        <v>58</v>
      </c>
      <c r="C48" s="19" t="s">
        <v>2</v>
      </c>
      <c r="D48" s="21">
        <v>148</v>
      </c>
      <c r="E48" s="21">
        <v>33.549999999999997</v>
      </c>
      <c r="F48" s="21">
        <f t="shared" si="1"/>
        <v>181.55</v>
      </c>
      <c r="G48" s="21">
        <f t="shared" si="0"/>
        <v>216.0445</v>
      </c>
      <c r="H48" s="22">
        <v>13</v>
      </c>
      <c r="I48" s="21">
        <f t="shared" si="2"/>
        <v>2808.5785000000001</v>
      </c>
    </row>
    <row r="49" spans="1:9" ht="45" x14ac:dyDescent="0.25">
      <c r="A49" s="6" t="s">
        <v>59</v>
      </c>
      <c r="B49" s="7" t="s">
        <v>60</v>
      </c>
      <c r="C49" s="6" t="s">
        <v>2</v>
      </c>
      <c r="D49" s="8">
        <v>10.64</v>
      </c>
      <c r="E49" s="8">
        <v>4.3899999999999997</v>
      </c>
      <c r="F49" s="8">
        <f t="shared" si="1"/>
        <v>15.030000000000001</v>
      </c>
      <c r="G49" s="8">
        <f t="shared" si="0"/>
        <v>17.8857</v>
      </c>
      <c r="H49" s="9">
        <v>3</v>
      </c>
      <c r="I49" s="8">
        <f t="shared" si="2"/>
        <v>53.6571</v>
      </c>
    </row>
    <row r="50" spans="1:9" s="23" customFormat="1" ht="45" x14ac:dyDescent="0.25">
      <c r="A50" s="19" t="s">
        <v>61</v>
      </c>
      <c r="B50" s="20" t="s">
        <v>62</v>
      </c>
      <c r="C50" s="19" t="s">
        <v>2</v>
      </c>
      <c r="D50" s="21">
        <v>261.45</v>
      </c>
      <c r="E50" s="21">
        <v>10.69</v>
      </c>
      <c r="F50" s="21">
        <f t="shared" si="1"/>
        <v>272.14</v>
      </c>
      <c r="G50" s="21">
        <f t="shared" si="0"/>
        <v>323.84659999999997</v>
      </c>
      <c r="H50" s="22">
        <v>30</v>
      </c>
      <c r="I50" s="21">
        <f t="shared" si="2"/>
        <v>9715.3979999999992</v>
      </c>
    </row>
    <row r="51" spans="1:9" x14ac:dyDescent="0.25">
      <c r="A51" s="6" t="s">
        <v>63</v>
      </c>
      <c r="B51" s="7" t="s">
        <v>64</v>
      </c>
      <c r="C51" s="6" t="s">
        <v>2</v>
      </c>
      <c r="D51" s="8">
        <v>101.28</v>
      </c>
      <c r="E51" s="8">
        <v>13.93</v>
      </c>
      <c r="F51" s="8">
        <f t="shared" si="1"/>
        <v>115.21000000000001</v>
      </c>
      <c r="G51" s="8">
        <f t="shared" si="0"/>
        <v>137.09989999999999</v>
      </c>
      <c r="H51" s="9">
        <v>9</v>
      </c>
      <c r="I51" s="8">
        <f t="shared" si="2"/>
        <v>1233.8990999999999</v>
      </c>
    </row>
    <row r="52" spans="1:9" s="23" customFormat="1" x14ac:dyDescent="0.25">
      <c r="A52" s="19" t="s">
        <v>65</v>
      </c>
      <c r="B52" s="20" t="s">
        <v>66</v>
      </c>
      <c r="C52" s="19" t="s">
        <v>2</v>
      </c>
      <c r="D52" s="21">
        <v>103.5</v>
      </c>
      <c r="E52" s="21">
        <v>13.93</v>
      </c>
      <c r="F52" s="21">
        <f t="shared" si="1"/>
        <v>117.43</v>
      </c>
      <c r="G52" s="21">
        <f t="shared" si="0"/>
        <v>139.74170000000001</v>
      </c>
      <c r="H52" s="22">
        <v>10</v>
      </c>
      <c r="I52" s="21">
        <f t="shared" si="2"/>
        <v>1397.4170000000001</v>
      </c>
    </row>
    <row r="53" spans="1:9" x14ac:dyDescent="0.25">
      <c r="A53" s="6" t="s">
        <v>67</v>
      </c>
      <c r="B53" s="7" t="s">
        <v>68</v>
      </c>
      <c r="C53" s="6" t="s">
        <v>2</v>
      </c>
      <c r="D53" s="8">
        <v>350.96</v>
      </c>
      <c r="E53" s="8">
        <v>13.93</v>
      </c>
      <c r="F53" s="8">
        <f t="shared" si="1"/>
        <v>364.89</v>
      </c>
      <c r="G53" s="8">
        <f t="shared" si="0"/>
        <v>434.21909999999997</v>
      </c>
      <c r="H53" s="9">
        <v>1</v>
      </c>
      <c r="I53" s="8">
        <f t="shared" si="2"/>
        <v>434.21909999999997</v>
      </c>
    </row>
    <row r="54" spans="1:9" s="23" customFormat="1" ht="45" x14ac:dyDescent="0.25">
      <c r="A54" s="19" t="s">
        <v>69</v>
      </c>
      <c r="B54" s="20" t="s">
        <v>70</v>
      </c>
      <c r="C54" s="19" t="s">
        <v>2</v>
      </c>
      <c r="D54" s="21">
        <v>7.65</v>
      </c>
      <c r="E54" s="21">
        <v>4.3899999999999997</v>
      </c>
      <c r="F54" s="21">
        <f t="shared" si="1"/>
        <v>12.04</v>
      </c>
      <c r="G54" s="21">
        <f t="shared" si="0"/>
        <v>14.327599999999999</v>
      </c>
      <c r="H54" s="22">
        <f>30+20+14+7+7+7+1+1+7+1+1</f>
        <v>96</v>
      </c>
      <c r="I54" s="21">
        <f t="shared" si="2"/>
        <v>1375.4495999999999</v>
      </c>
    </row>
    <row r="55" spans="1:9" ht="30" x14ac:dyDescent="0.25">
      <c r="A55" s="6" t="s">
        <v>71</v>
      </c>
      <c r="B55" s="7" t="s">
        <v>72</v>
      </c>
      <c r="C55" s="6" t="s">
        <v>22</v>
      </c>
      <c r="D55" s="8">
        <v>4.75</v>
      </c>
      <c r="E55" s="8">
        <v>2.68</v>
      </c>
      <c r="F55" s="8">
        <f t="shared" si="1"/>
        <v>7.43</v>
      </c>
      <c r="G55" s="8">
        <f t="shared" si="0"/>
        <v>8.8416999999999994</v>
      </c>
      <c r="H55" s="9">
        <v>100</v>
      </c>
      <c r="I55" s="8">
        <f t="shared" si="2"/>
        <v>884.17</v>
      </c>
    </row>
    <row r="56" spans="1:9" s="23" customFormat="1" ht="30" x14ac:dyDescent="0.25">
      <c r="A56" s="19" t="s">
        <v>73</v>
      </c>
      <c r="B56" s="20" t="s">
        <v>74</v>
      </c>
      <c r="C56" s="19" t="s">
        <v>22</v>
      </c>
      <c r="D56" s="21">
        <v>1.35</v>
      </c>
      <c r="E56" s="21">
        <v>0.68</v>
      </c>
      <c r="F56" s="21">
        <f t="shared" si="1"/>
        <v>2.0300000000000002</v>
      </c>
      <c r="G56" s="21">
        <f t="shared" si="0"/>
        <v>2.4157000000000002</v>
      </c>
      <c r="H56" s="22">
        <v>800</v>
      </c>
      <c r="I56" s="21">
        <f t="shared" si="2"/>
        <v>1932.5600000000002</v>
      </c>
    </row>
    <row r="57" spans="1:9" ht="30" x14ac:dyDescent="0.25">
      <c r="A57" s="6" t="s">
        <v>73</v>
      </c>
      <c r="B57" s="7" t="s">
        <v>75</v>
      </c>
      <c r="C57" s="6" t="s">
        <v>22</v>
      </c>
      <c r="D57" s="8">
        <v>1.35</v>
      </c>
      <c r="E57" s="8">
        <v>0.68</v>
      </c>
      <c r="F57" s="8">
        <f t="shared" si="1"/>
        <v>2.0300000000000002</v>
      </c>
      <c r="G57" s="8">
        <f t="shared" si="0"/>
        <v>2.4157000000000002</v>
      </c>
      <c r="H57" s="9">
        <v>800</v>
      </c>
      <c r="I57" s="8">
        <f t="shared" si="2"/>
        <v>1932.5600000000002</v>
      </c>
    </row>
    <row r="58" spans="1:9" s="23" customFormat="1" x14ac:dyDescent="0.25">
      <c r="A58" s="19" t="s">
        <v>76</v>
      </c>
      <c r="B58" s="20" t="s">
        <v>77</v>
      </c>
      <c r="C58" s="19" t="s">
        <v>22</v>
      </c>
      <c r="D58" s="21">
        <v>2.2799999999999998</v>
      </c>
      <c r="E58" s="21">
        <v>8.39</v>
      </c>
      <c r="F58" s="21">
        <f t="shared" si="1"/>
        <v>10.67</v>
      </c>
      <c r="G58" s="21">
        <f t="shared" si="0"/>
        <v>12.697299999999998</v>
      </c>
      <c r="H58" s="22">
        <v>300</v>
      </c>
      <c r="I58" s="21">
        <f t="shared" si="2"/>
        <v>3809.1899999999996</v>
      </c>
    </row>
    <row r="59" spans="1:9" ht="30" x14ac:dyDescent="0.25">
      <c r="A59" s="6" t="s">
        <v>78</v>
      </c>
      <c r="B59" s="7" t="s">
        <v>79</v>
      </c>
      <c r="C59" s="6" t="s">
        <v>2</v>
      </c>
      <c r="D59" s="8">
        <v>18.88</v>
      </c>
      <c r="E59" s="8">
        <v>10.06</v>
      </c>
      <c r="F59" s="8">
        <f t="shared" si="1"/>
        <v>28.939999999999998</v>
      </c>
      <c r="G59" s="8">
        <f t="shared" si="0"/>
        <v>34.438599999999994</v>
      </c>
      <c r="H59" s="9">
        <v>6</v>
      </c>
      <c r="I59" s="8">
        <f t="shared" si="2"/>
        <v>206.63159999999996</v>
      </c>
    </row>
    <row r="60" spans="1:9" s="23" customFormat="1" x14ac:dyDescent="0.25">
      <c r="A60" s="19" t="s">
        <v>80</v>
      </c>
      <c r="B60" s="20" t="s">
        <v>81</v>
      </c>
      <c r="C60" s="19" t="s">
        <v>22</v>
      </c>
      <c r="D60" s="21">
        <v>5.83</v>
      </c>
      <c r="E60" s="21">
        <v>20.13</v>
      </c>
      <c r="F60" s="21">
        <f t="shared" si="1"/>
        <v>25.96</v>
      </c>
      <c r="G60" s="21">
        <f t="shared" si="0"/>
        <v>30.892399999999999</v>
      </c>
      <c r="H60" s="22">
        <v>650</v>
      </c>
      <c r="I60" s="21">
        <f t="shared" si="2"/>
        <v>20080.059999999998</v>
      </c>
    </row>
    <row r="61" spans="1:9" x14ac:dyDescent="0.25">
      <c r="A61" s="6" t="s">
        <v>82</v>
      </c>
      <c r="B61" s="7" t="s">
        <v>83</v>
      </c>
      <c r="C61" s="6" t="s">
        <v>84</v>
      </c>
      <c r="D61" s="8">
        <v>10.119999999999999</v>
      </c>
      <c r="E61" s="8">
        <v>16.79</v>
      </c>
      <c r="F61" s="8">
        <f t="shared" si="1"/>
        <v>26.909999999999997</v>
      </c>
      <c r="G61" s="8">
        <f t="shared" si="0"/>
        <v>32.022899999999993</v>
      </c>
      <c r="H61" s="9">
        <f>50+60+60+60+60</f>
        <v>290</v>
      </c>
      <c r="I61" s="8">
        <f t="shared" si="2"/>
        <v>9286.6409999999978</v>
      </c>
    </row>
    <row r="62" spans="1:9" s="23" customFormat="1" ht="45" x14ac:dyDescent="0.25">
      <c r="A62" s="19" t="s">
        <v>85</v>
      </c>
      <c r="B62" s="20" t="s">
        <v>86</v>
      </c>
      <c r="C62" s="19" t="s">
        <v>84</v>
      </c>
      <c r="D62" s="21">
        <v>1298.53</v>
      </c>
      <c r="E62" s="21">
        <v>141.88</v>
      </c>
      <c r="F62" s="21">
        <f t="shared" si="1"/>
        <v>1440.4099999999999</v>
      </c>
      <c r="G62" s="21">
        <f t="shared" si="0"/>
        <v>1714.0878999999998</v>
      </c>
      <c r="H62" s="22">
        <v>3</v>
      </c>
      <c r="I62" s="21">
        <f t="shared" si="2"/>
        <v>5142.2636999999995</v>
      </c>
    </row>
    <row r="63" spans="1:9" s="24" customFormat="1" ht="21" x14ac:dyDescent="0.35">
      <c r="A63" s="89" t="s">
        <v>10</v>
      </c>
      <c r="B63" s="90"/>
      <c r="C63" s="90"/>
      <c r="D63" s="90"/>
      <c r="E63" s="90"/>
      <c r="F63" s="90"/>
      <c r="G63" s="91"/>
      <c r="H63" s="92">
        <f>SUM(I23:I62)</f>
        <v>169302.25794999997</v>
      </c>
      <c r="I63" s="93"/>
    </row>
  </sheetData>
  <sheetProtection algorithmName="SHA-512" hashValue="jWfmppGDWVRxMtWn1ysNFDR1amOAbnGslTB+8L5ocPO3XM2vMUaPm03GsV9D1pUVTAU4GQdsf3OjnYBIwTZa6g==" saltValue="zg3q65s9mOsfG7qCALptwQ==" spinCount="100000" sheet="1" objects="1" scenarios="1"/>
  <mergeCells count="16">
    <mergeCell ref="B1:H10"/>
    <mergeCell ref="A63:G63"/>
    <mergeCell ref="H63:I63"/>
    <mergeCell ref="B11:H11"/>
    <mergeCell ref="B12:H12"/>
    <mergeCell ref="A17:I17"/>
    <mergeCell ref="A21:I21"/>
    <mergeCell ref="A20:I20"/>
    <mergeCell ref="B14:H14"/>
    <mergeCell ref="B13:H13"/>
    <mergeCell ref="B15:H15"/>
    <mergeCell ref="B16:H16"/>
    <mergeCell ref="C18:I18"/>
    <mergeCell ref="C19:I19"/>
    <mergeCell ref="A18:B18"/>
    <mergeCell ref="A19:B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view="pageBreakPreview" zoomScale="70" zoomScaleNormal="100" zoomScaleSheetLayoutView="70" workbookViewId="0">
      <selection activeCell="B15" sqref="B15:J15"/>
    </sheetView>
  </sheetViews>
  <sheetFormatPr defaultRowHeight="12.75" x14ac:dyDescent="0.2"/>
  <cols>
    <col min="1" max="1" width="21.5703125" style="35" bestFit="1" customWidth="1"/>
    <col min="2" max="2" width="58.7109375" style="68" customWidth="1"/>
    <col min="3" max="3" width="9.5703125" style="69" bestFit="1" customWidth="1"/>
    <col min="4" max="4" width="14.28515625" style="69" bestFit="1" customWidth="1"/>
    <col min="5" max="5" width="9.5703125" style="35" bestFit="1" customWidth="1"/>
    <col min="6" max="6" width="15" style="35" bestFit="1" customWidth="1"/>
    <col min="7" max="7" width="8.7109375" style="35" bestFit="1" customWidth="1"/>
    <col min="8" max="8" width="15" style="35" customWidth="1"/>
    <col min="9" max="9" width="9.5703125" style="35" bestFit="1" customWidth="1"/>
    <col min="10" max="10" width="15" style="35" customWidth="1"/>
    <col min="11" max="11" width="18.28515625" style="35" customWidth="1"/>
    <col min="12" max="12" width="11.140625" style="35" bestFit="1" customWidth="1"/>
    <col min="13" max="248" width="9.140625" style="35"/>
    <col min="249" max="249" width="5.5703125" style="35" bestFit="1" customWidth="1"/>
    <col min="250" max="250" width="38" style="35" bestFit="1" customWidth="1"/>
    <col min="251" max="251" width="11.140625" style="35" bestFit="1" customWidth="1"/>
    <col min="252" max="252" width="16.28515625" style="35" bestFit="1" customWidth="1"/>
    <col min="253" max="253" width="11.140625" style="35" bestFit="1" customWidth="1"/>
    <col min="254" max="254" width="16.85546875" style="35" bestFit="1" customWidth="1"/>
    <col min="255" max="255" width="10.140625" style="35" bestFit="1" customWidth="1"/>
    <col min="256" max="256" width="16.28515625" style="35" bestFit="1" customWidth="1"/>
    <col min="257" max="257" width="10.140625" style="35" bestFit="1" customWidth="1"/>
    <col min="258" max="258" width="16.85546875" style="35" bestFit="1" customWidth="1"/>
    <col min="259" max="259" width="10.140625" style="35" bestFit="1" customWidth="1"/>
    <col min="260" max="260" width="16.28515625" style="35" bestFit="1" customWidth="1"/>
    <col min="261" max="261" width="10.140625" style="35" bestFit="1" customWidth="1"/>
    <col min="262" max="262" width="16.85546875" style="35" bestFit="1" customWidth="1"/>
    <col min="263" max="263" width="10.140625" style="35" bestFit="1" customWidth="1"/>
    <col min="264" max="264" width="16.28515625" style="35" bestFit="1" customWidth="1"/>
    <col min="265" max="265" width="11.140625" style="35" bestFit="1" customWidth="1"/>
    <col min="266" max="266" width="15.5703125" style="35" bestFit="1" customWidth="1"/>
    <col min="267" max="267" width="18.28515625" style="35" bestFit="1" customWidth="1"/>
    <col min="268" max="504" width="9.140625" style="35"/>
    <col min="505" max="505" width="5.5703125" style="35" bestFit="1" customWidth="1"/>
    <col min="506" max="506" width="38" style="35" bestFit="1" customWidth="1"/>
    <col min="507" max="507" width="11.140625" style="35" bestFit="1" customWidth="1"/>
    <col min="508" max="508" width="16.28515625" style="35" bestFit="1" customWidth="1"/>
    <col min="509" max="509" width="11.140625" style="35" bestFit="1" customWidth="1"/>
    <col min="510" max="510" width="16.85546875" style="35" bestFit="1" customWidth="1"/>
    <col min="511" max="511" width="10.140625" style="35" bestFit="1" customWidth="1"/>
    <col min="512" max="512" width="16.28515625" style="35" bestFit="1" customWidth="1"/>
    <col min="513" max="513" width="10.140625" style="35" bestFit="1" customWidth="1"/>
    <col min="514" max="514" width="16.85546875" style="35" bestFit="1" customWidth="1"/>
    <col min="515" max="515" width="10.140625" style="35" bestFit="1" customWidth="1"/>
    <col min="516" max="516" width="16.28515625" style="35" bestFit="1" customWidth="1"/>
    <col min="517" max="517" width="10.140625" style="35" bestFit="1" customWidth="1"/>
    <col min="518" max="518" width="16.85546875" style="35" bestFit="1" customWidth="1"/>
    <col min="519" max="519" width="10.140625" style="35" bestFit="1" customWidth="1"/>
    <col min="520" max="520" width="16.28515625" style="35" bestFit="1" customWidth="1"/>
    <col min="521" max="521" width="11.140625" style="35" bestFit="1" customWidth="1"/>
    <col min="522" max="522" width="15.5703125" style="35" bestFit="1" customWidth="1"/>
    <col min="523" max="523" width="18.28515625" style="35" bestFit="1" customWidth="1"/>
    <col min="524" max="760" width="9.140625" style="35"/>
    <col min="761" max="761" width="5.5703125" style="35" bestFit="1" customWidth="1"/>
    <col min="762" max="762" width="38" style="35" bestFit="1" customWidth="1"/>
    <col min="763" max="763" width="11.140625" style="35" bestFit="1" customWidth="1"/>
    <col min="764" max="764" width="16.28515625" style="35" bestFit="1" customWidth="1"/>
    <col min="765" max="765" width="11.140625" style="35" bestFit="1" customWidth="1"/>
    <col min="766" max="766" width="16.85546875" style="35" bestFit="1" customWidth="1"/>
    <col min="767" max="767" width="10.140625" style="35" bestFit="1" customWidth="1"/>
    <col min="768" max="768" width="16.28515625" style="35" bestFit="1" customWidth="1"/>
    <col min="769" max="769" width="10.140625" style="35" bestFit="1" customWidth="1"/>
    <col min="770" max="770" width="16.85546875" style="35" bestFit="1" customWidth="1"/>
    <col min="771" max="771" width="10.140625" style="35" bestFit="1" customWidth="1"/>
    <col min="772" max="772" width="16.28515625" style="35" bestFit="1" customWidth="1"/>
    <col min="773" max="773" width="10.140625" style="35" bestFit="1" customWidth="1"/>
    <col min="774" max="774" width="16.85546875" style="35" bestFit="1" customWidth="1"/>
    <col min="775" max="775" width="10.140625" style="35" bestFit="1" customWidth="1"/>
    <col min="776" max="776" width="16.28515625" style="35" bestFit="1" customWidth="1"/>
    <col min="777" max="777" width="11.140625" style="35" bestFit="1" customWidth="1"/>
    <col min="778" max="778" width="15.5703125" style="35" bestFit="1" customWidth="1"/>
    <col min="779" max="779" width="18.28515625" style="35" bestFit="1" customWidth="1"/>
    <col min="780" max="1016" width="9.140625" style="35"/>
    <col min="1017" max="1017" width="5.5703125" style="35" bestFit="1" customWidth="1"/>
    <col min="1018" max="1018" width="38" style="35" bestFit="1" customWidth="1"/>
    <col min="1019" max="1019" width="11.140625" style="35" bestFit="1" customWidth="1"/>
    <col min="1020" max="1020" width="16.28515625" style="35" bestFit="1" customWidth="1"/>
    <col min="1021" max="1021" width="11.140625" style="35" bestFit="1" customWidth="1"/>
    <col min="1022" max="1022" width="16.85546875" style="35" bestFit="1" customWidth="1"/>
    <col min="1023" max="1023" width="10.140625" style="35" bestFit="1" customWidth="1"/>
    <col min="1024" max="1024" width="16.28515625" style="35" bestFit="1" customWidth="1"/>
    <col min="1025" max="1025" width="10.140625" style="35" bestFit="1" customWidth="1"/>
    <col min="1026" max="1026" width="16.85546875" style="35" bestFit="1" customWidth="1"/>
    <col min="1027" max="1027" width="10.140625" style="35" bestFit="1" customWidth="1"/>
    <col min="1028" max="1028" width="16.28515625" style="35" bestFit="1" customWidth="1"/>
    <col min="1029" max="1029" width="10.140625" style="35" bestFit="1" customWidth="1"/>
    <col min="1030" max="1030" width="16.85546875" style="35" bestFit="1" customWidth="1"/>
    <col min="1031" max="1031" width="10.140625" style="35" bestFit="1" customWidth="1"/>
    <col min="1032" max="1032" width="16.28515625" style="35" bestFit="1" customWidth="1"/>
    <col min="1033" max="1033" width="11.140625" style="35" bestFit="1" customWidth="1"/>
    <col min="1034" max="1034" width="15.5703125" style="35" bestFit="1" customWidth="1"/>
    <col min="1035" max="1035" width="18.28515625" style="35" bestFit="1" customWidth="1"/>
    <col min="1036" max="1272" width="9.140625" style="35"/>
    <col min="1273" max="1273" width="5.5703125" style="35" bestFit="1" customWidth="1"/>
    <col min="1274" max="1274" width="38" style="35" bestFit="1" customWidth="1"/>
    <col min="1275" max="1275" width="11.140625" style="35" bestFit="1" customWidth="1"/>
    <col min="1276" max="1276" width="16.28515625" style="35" bestFit="1" customWidth="1"/>
    <col min="1277" max="1277" width="11.140625" style="35" bestFit="1" customWidth="1"/>
    <col min="1278" max="1278" width="16.85546875" style="35" bestFit="1" customWidth="1"/>
    <col min="1279" max="1279" width="10.140625" style="35" bestFit="1" customWidth="1"/>
    <col min="1280" max="1280" width="16.28515625" style="35" bestFit="1" customWidth="1"/>
    <col min="1281" max="1281" width="10.140625" style="35" bestFit="1" customWidth="1"/>
    <col min="1282" max="1282" width="16.85546875" style="35" bestFit="1" customWidth="1"/>
    <col min="1283" max="1283" width="10.140625" style="35" bestFit="1" customWidth="1"/>
    <col min="1284" max="1284" width="16.28515625" style="35" bestFit="1" customWidth="1"/>
    <col min="1285" max="1285" width="10.140625" style="35" bestFit="1" customWidth="1"/>
    <col min="1286" max="1286" width="16.85546875" style="35" bestFit="1" customWidth="1"/>
    <col min="1287" max="1287" width="10.140625" style="35" bestFit="1" customWidth="1"/>
    <col min="1288" max="1288" width="16.28515625" style="35" bestFit="1" customWidth="1"/>
    <col min="1289" max="1289" width="11.140625" style="35" bestFit="1" customWidth="1"/>
    <col min="1290" max="1290" width="15.5703125" style="35" bestFit="1" customWidth="1"/>
    <col min="1291" max="1291" width="18.28515625" style="35" bestFit="1" customWidth="1"/>
    <col min="1292" max="1528" width="9.140625" style="35"/>
    <col min="1529" max="1529" width="5.5703125" style="35" bestFit="1" customWidth="1"/>
    <col min="1530" max="1530" width="38" style="35" bestFit="1" customWidth="1"/>
    <col min="1531" max="1531" width="11.140625" style="35" bestFit="1" customWidth="1"/>
    <col min="1532" max="1532" width="16.28515625" style="35" bestFit="1" customWidth="1"/>
    <col min="1533" max="1533" width="11.140625" style="35" bestFit="1" customWidth="1"/>
    <col min="1534" max="1534" width="16.85546875" style="35" bestFit="1" customWidth="1"/>
    <col min="1535" max="1535" width="10.140625" style="35" bestFit="1" customWidth="1"/>
    <col min="1536" max="1536" width="16.28515625" style="35" bestFit="1" customWidth="1"/>
    <col min="1537" max="1537" width="10.140625" style="35" bestFit="1" customWidth="1"/>
    <col min="1538" max="1538" width="16.85546875" style="35" bestFit="1" customWidth="1"/>
    <col min="1539" max="1539" width="10.140625" style="35" bestFit="1" customWidth="1"/>
    <col min="1540" max="1540" width="16.28515625" style="35" bestFit="1" customWidth="1"/>
    <col min="1541" max="1541" width="10.140625" style="35" bestFit="1" customWidth="1"/>
    <col min="1542" max="1542" width="16.85546875" style="35" bestFit="1" customWidth="1"/>
    <col min="1543" max="1543" width="10.140625" style="35" bestFit="1" customWidth="1"/>
    <col min="1544" max="1544" width="16.28515625" style="35" bestFit="1" customWidth="1"/>
    <col min="1545" max="1545" width="11.140625" style="35" bestFit="1" customWidth="1"/>
    <col min="1546" max="1546" width="15.5703125" style="35" bestFit="1" customWidth="1"/>
    <col min="1547" max="1547" width="18.28515625" style="35" bestFit="1" customWidth="1"/>
    <col min="1548" max="1784" width="9.140625" style="35"/>
    <col min="1785" max="1785" width="5.5703125" style="35" bestFit="1" customWidth="1"/>
    <col min="1786" max="1786" width="38" style="35" bestFit="1" customWidth="1"/>
    <col min="1787" max="1787" width="11.140625" style="35" bestFit="1" customWidth="1"/>
    <col min="1788" max="1788" width="16.28515625" style="35" bestFit="1" customWidth="1"/>
    <col min="1789" max="1789" width="11.140625" style="35" bestFit="1" customWidth="1"/>
    <col min="1790" max="1790" width="16.85546875" style="35" bestFit="1" customWidth="1"/>
    <col min="1791" max="1791" width="10.140625" style="35" bestFit="1" customWidth="1"/>
    <col min="1792" max="1792" width="16.28515625" style="35" bestFit="1" customWidth="1"/>
    <col min="1793" max="1793" width="10.140625" style="35" bestFit="1" customWidth="1"/>
    <col min="1794" max="1794" width="16.85546875" style="35" bestFit="1" customWidth="1"/>
    <col min="1795" max="1795" width="10.140625" style="35" bestFit="1" customWidth="1"/>
    <col min="1796" max="1796" width="16.28515625" style="35" bestFit="1" customWidth="1"/>
    <col min="1797" max="1797" width="10.140625" style="35" bestFit="1" customWidth="1"/>
    <col min="1798" max="1798" width="16.85546875" style="35" bestFit="1" customWidth="1"/>
    <col min="1799" max="1799" width="10.140625" style="35" bestFit="1" customWidth="1"/>
    <col min="1800" max="1800" width="16.28515625" style="35" bestFit="1" customWidth="1"/>
    <col min="1801" max="1801" width="11.140625" style="35" bestFit="1" customWidth="1"/>
    <col min="1802" max="1802" width="15.5703125" style="35" bestFit="1" customWidth="1"/>
    <col min="1803" max="1803" width="18.28515625" style="35" bestFit="1" customWidth="1"/>
    <col min="1804" max="2040" width="9.140625" style="35"/>
    <col min="2041" max="2041" width="5.5703125" style="35" bestFit="1" customWidth="1"/>
    <col min="2042" max="2042" width="38" style="35" bestFit="1" customWidth="1"/>
    <col min="2043" max="2043" width="11.140625" style="35" bestFit="1" customWidth="1"/>
    <col min="2044" max="2044" width="16.28515625" style="35" bestFit="1" customWidth="1"/>
    <col min="2045" max="2045" width="11.140625" style="35" bestFit="1" customWidth="1"/>
    <col min="2046" max="2046" width="16.85546875" style="35" bestFit="1" customWidth="1"/>
    <col min="2047" max="2047" width="10.140625" style="35" bestFit="1" customWidth="1"/>
    <col min="2048" max="2048" width="16.28515625" style="35" bestFit="1" customWidth="1"/>
    <col min="2049" max="2049" width="10.140625" style="35" bestFit="1" customWidth="1"/>
    <col min="2050" max="2050" width="16.85546875" style="35" bestFit="1" customWidth="1"/>
    <col min="2051" max="2051" width="10.140625" style="35" bestFit="1" customWidth="1"/>
    <col min="2052" max="2052" width="16.28515625" style="35" bestFit="1" customWidth="1"/>
    <col min="2053" max="2053" width="10.140625" style="35" bestFit="1" customWidth="1"/>
    <col min="2054" max="2054" width="16.85546875" style="35" bestFit="1" customWidth="1"/>
    <col min="2055" max="2055" width="10.140625" style="35" bestFit="1" customWidth="1"/>
    <col min="2056" max="2056" width="16.28515625" style="35" bestFit="1" customWidth="1"/>
    <col min="2057" max="2057" width="11.140625" style="35" bestFit="1" customWidth="1"/>
    <col min="2058" max="2058" width="15.5703125" style="35" bestFit="1" customWidth="1"/>
    <col min="2059" max="2059" width="18.28515625" style="35" bestFit="1" customWidth="1"/>
    <col min="2060" max="2296" width="9.140625" style="35"/>
    <col min="2297" max="2297" width="5.5703125" style="35" bestFit="1" customWidth="1"/>
    <col min="2298" max="2298" width="38" style="35" bestFit="1" customWidth="1"/>
    <col min="2299" max="2299" width="11.140625" style="35" bestFit="1" customWidth="1"/>
    <col min="2300" max="2300" width="16.28515625" style="35" bestFit="1" customWidth="1"/>
    <col min="2301" max="2301" width="11.140625" style="35" bestFit="1" customWidth="1"/>
    <col min="2302" max="2302" width="16.85546875" style="35" bestFit="1" customWidth="1"/>
    <col min="2303" max="2303" width="10.140625" style="35" bestFit="1" customWidth="1"/>
    <col min="2304" max="2304" width="16.28515625" style="35" bestFit="1" customWidth="1"/>
    <col min="2305" max="2305" width="10.140625" style="35" bestFit="1" customWidth="1"/>
    <col min="2306" max="2306" width="16.85546875" style="35" bestFit="1" customWidth="1"/>
    <col min="2307" max="2307" width="10.140625" style="35" bestFit="1" customWidth="1"/>
    <col min="2308" max="2308" width="16.28515625" style="35" bestFit="1" customWidth="1"/>
    <col min="2309" max="2309" width="10.140625" style="35" bestFit="1" customWidth="1"/>
    <col min="2310" max="2310" width="16.85546875" style="35" bestFit="1" customWidth="1"/>
    <col min="2311" max="2311" width="10.140625" style="35" bestFit="1" customWidth="1"/>
    <col min="2312" max="2312" width="16.28515625" style="35" bestFit="1" customWidth="1"/>
    <col min="2313" max="2313" width="11.140625" style="35" bestFit="1" customWidth="1"/>
    <col min="2314" max="2314" width="15.5703125" style="35" bestFit="1" customWidth="1"/>
    <col min="2315" max="2315" width="18.28515625" style="35" bestFit="1" customWidth="1"/>
    <col min="2316" max="2552" width="9.140625" style="35"/>
    <col min="2553" max="2553" width="5.5703125" style="35" bestFit="1" customWidth="1"/>
    <col min="2554" max="2554" width="38" style="35" bestFit="1" customWidth="1"/>
    <col min="2555" max="2555" width="11.140625" style="35" bestFit="1" customWidth="1"/>
    <col min="2556" max="2556" width="16.28515625" style="35" bestFit="1" customWidth="1"/>
    <col min="2557" max="2557" width="11.140625" style="35" bestFit="1" customWidth="1"/>
    <col min="2558" max="2558" width="16.85546875" style="35" bestFit="1" customWidth="1"/>
    <col min="2559" max="2559" width="10.140625" style="35" bestFit="1" customWidth="1"/>
    <col min="2560" max="2560" width="16.28515625" style="35" bestFit="1" customWidth="1"/>
    <col min="2561" max="2561" width="10.140625" style="35" bestFit="1" customWidth="1"/>
    <col min="2562" max="2562" width="16.85546875" style="35" bestFit="1" customWidth="1"/>
    <col min="2563" max="2563" width="10.140625" style="35" bestFit="1" customWidth="1"/>
    <col min="2564" max="2564" width="16.28515625" style="35" bestFit="1" customWidth="1"/>
    <col min="2565" max="2565" width="10.140625" style="35" bestFit="1" customWidth="1"/>
    <col min="2566" max="2566" width="16.85546875" style="35" bestFit="1" customWidth="1"/>
    <col min="2567" max="2567" width="10.140625" style="35" bestFit="1" customWidth="1"/>
    <col min="2568" max="2568" width="16.28515625" style="35" bestFit="1" customWidth="1"/>
    <col min="2569" max="2569" width="11.140625" style="35" bestFit="1" customWidth="1"/>
    <col min="2570" max="2570" width="15.5703125" style="35" bestFit="1" customWidth="1"/>
    <col min="2571" max="2571" width="18.28515625" style="35" bestFit="1" customWidth="1"/>
    <col min="2572" max="2808" width="9.140625" style="35"/>
    <col min="2809" max="2809" width="5.5703125" style="35" bestFit="1" customWidth="1"/>
    <col min="2810" max="2810" width="38" style="35" bestFit="1" customWidth="1"/>
    <col min="2811" max="2811" width="11.140625" style="35" bestFit="1" customWidth="1"/>
    <col min="2812" max="2812" width="16.28515625" style="35" bestFit="1" customWidth="1"/>
    <col min="2813" max="2813" width="11.140625" style="35" bestFit="1" customWidth="1"/>
    <col min="2814" max="2814" width="16.85546875" style="35" bestFit="1" customWidth="1"/>
    <col min="2815" max="2815" width="10.140625" style="35" bestFit="1" customWidth="1"/>
    <col min="2816" max="2816" width="16.28515625" style="35" bestFit="1" customWidth="1"/>
    <col min="2817" max="2817" width="10.140625" style="35" bestFit="1" customWidth="1"/>
    <col min="2818" max="2818" width="16.85546875" style="35" bestFit="1" customWidth="1"/>
    <col min="2819" max="2819" width="10.140625" style="35" bestFit="1" customWidth="1"/>
    <col min="2820" max="2820" width="16.28515625" style="35" bestFit="1" customWidth="1"/>
    <col min="2821" max="2821" width="10.140625" style="35" bestFit="1" customWidth="1"/>
    <col min="2822" max="2822" width="16.85546875" style="35" bestFit="1" customWidth="1"/>
    <col min="2823" max="2823" width="10.140625" style="35" bestFit="1" customWidth="1"/>
    <col min="2824" max="2824" width="16.28515625" style="35" bestFit="1" customWidth="1"/>
    <col min="2825" max="2825" width="11.140625" style="35" bestFit="1" customWidth="1"/>
    <col min="2826" max="2826" width="15.5703125" style="35" bestFit="1" customWidth="1"/>
    <col min="2827" max="2827" width="18.28515625" style="35" bestFit="1" customWidth="1"/>
    <col min="2828" max="3064" width="9.140625" style="35"/>
    <col min="3065" max="3065" width="5.5703125" style="35" bestFit="1" customWidth="1"/>
    <col min="3066" max="3066" width="38" style="35" bestFit="1" customWidth="1"/>
    <col min="3067" max="3067" width="11.140625" style="35" bestFit="1" customWidth="1"/>
    <col min="3068" max="3068" width="16.28515625" style="35" bestFit="1" customWidth="1"/>
    <col min="3069" max="3069" width="11.140625" style="35" bestFit="1" customWidth="1"/>
    <col min="3070" max="3070" width="16.85546875" style="35" bestFit="1" customWidth="1"/>
    <col min="3071" max="3071" width="10.140625" style="35" bestFit="1" customWidth="1"/>
    <col min="3072" max="3072" width="16.28515625" style="35" bestFit="1" customWidth="1"/>
    <col min="3073" max="3073" width="10.140625" style="35" bestFit="1" customWidth="1"/>
    <col min="3074" max="3074" width="16.85546875" style="35" bestFit="1" customWidth="1"/>
    <col min="3075" max="3075" width="10.140625" style="35" bestFit="1" customWidth="1"/>
    <col min="3076" max="3076" width="16.28515625" style="35" bestFit="1" customWidth="1"/>
    <col min="3077" max="3077" width="10.140625" style="35" bestFit="1" customWidth="1"/>
    <col min="3078" max="3078" width="16.85546875" style="35" bestFit="1" customWidth="1"/>
    <col min="3079" max="3079" width="10.140625" style="35" bestFit="1" customWidth="1"/>
    <col min="3080" max="3080" width="16.28515625" style="35" bestFit="1" customWidth="1"/>
    <col min="3081" max="3081" width="11.140625" style="35" bestFit="1" customWidth="1"/>
    <col min="3082" max="3082" width="15.5703125" style="35" bestFit="1" customWidth="1"/>
    <col min="3083" max="3083" width="18.28515625" style="35" bestFit="1" customWidth="1"/>
    <col min="3084" max="3320" width="9.140625" style="35"/>
    <col min="3321" max="3321" width="5.5703125" style="35" bestFit="1" customWidth="1"/>
    <col min="3322" max="3322" width="38" style="35" bestFit="1" customWidth="1"/>
    <col min="3323" max="3323" width="11.140625" style="35" bestFit="1" customWidth="1"/>
    <col min="3324" max="3324" width="16.28515625" style="35" bestFit="1" customWidth="1"/>
    <col min="3325" max="3325" width="11.140625" style="35" bestFit="1" customWidth="1"/>
    <col min="3326" max="3326" width="16.85546875" style="35" bestFit="1" customWidth="1"/>
    <col min="3327" max="3327" width="10.140625" style="35" bestFit="1" customWidth="1"/>
    <col min="3328" max="3328" width="16.28515625" style="35" bestFit="1" customWidth="1"/>
    <col min="3329" max="3329" width="10.140625" style="35" bestFit="1" customWidth="1"/>
    <col min="3330" max="3330" width="16.85546875" style="35" bestFit="1" customWidth="1"/>
    <col min="3331" max="3331" width="10.140625" style="35" bestFit="1" customWidth="1"/>
    <col min="3332" max="3332" width="16.28515625" style="35" bestFit="1" customWidth="1"/>
    <col min="3333" max="3333" width="10.140625" style="35" bestFit="1" customWidth="1"/>
    <col min="3334" max="3334" width="16.85546875" style="35" bestFit="1" customWidth="1"/>
    <col min="3335" max="3335" width="10.140625" style="35" bestFit="1" customWidth="1"/>
    <col min="3336" max="3336" width="16.28515625" style="35" bestFit="1" customWidth="1"/>
    <col min="3337" max="3337" width="11.140625" style="35" bestFit="1" customWidth="1"/>
    <col min="3338" max="3338" width="15.5703125" style="35" bestFit="1" customWidth="1"/>
    <col min="3339" max="3339" width="18.28515625" style="35" bestFit="1" customWidth="1"/>
    <col min="3340" max="3576" width="9.140625" style="35"/>
    <col min="3577" max="3577" width="5.5703125" style="35" bestFit="1" customWidth="1"/>
    <col min="3578" max="3578" width="38" style="35" bestFit="1" customWidth="1"/>
    <col min="3579" max="3579" width="11.140625" style="35" bestFit="1" customWidth="1"/>
    <col min="3580" max="3580" width="16.28515625" style="35" bestFit="1" customWidth="1"/>
    <col min="3581" max="3581" width="11.140625" style="35" bestFit="1" customWidth="1"/>
    <col min="3582" max="3582" width="16.85546875" style="35" bestFit="1" customWidth="1"/>
    <col min="3583" max="3583" width="10.140625" style="35" bestFit="1" customWidth="1"/>
    <col min="3584" max="3584" width="16.28515625" style="35" bestFit="1" customWidth="1"/>
    <col min="3585" max="3585" width="10.140625" style="35" bestFit="1" customWidth="1"/>
    <col min="3586" max="3586" width="16.85546875" style="35" bestFit="1" customWidth="1"/>
    <col min="3587" max="3587" width="10.140625" style="35" bestFit="1" customWidth="1"/>
    <col min="3588" max="3588" width="16.28515625" style="35" bestFit="1" customWidth="1"/>
    <col min="3589" max="3589" width="10.140625" style="35" bestFit="1" customWidth="1"/>
    <col min="3590" max="3590" width="16.85546875" style="35" bestFit="1" customWidth="1"/>
    <col min="3591" max="3591" width="10.140625" style="35" bestFit="1" customWidth="1"/>
    <col min="3592" max="3592" width="16.28515625" style="35" bestFit="1" customWidth="1"/>
    <col min="3593" max="3593" width="11.140625" style="35" bestFit="1" customWidth="1"/>
    <col min="3594" max="3594" width="15.5703125" style="35" bestFit="1" customWidth="1"/>
    <col min="3595" max="3595" width="18.28515625" style="35" bestFit="1" customWidth="1"/>
    <col min="3596" max="3832" width="9.140625" style="35"/>
    <col min="3833" max="3833" width="5.5703125" style="35" bestFit="1" customWidth="1"/>
    <col min="3834" max="3834" width="38" style="35" bestFit="1" customWidth="1"/>
    <col min="3835" max="3835" width="11.140625" style="35" bestFit="1" customWidth="1"/>
    <col min="3836" max="3836" width="16.28515625" style="35" bestFit="1" customWidth="1"/>
    <col min="3837" max="3837" width="11.140625" style="35" bestFit="1" customWidth="1"/>
    <col min="3838" max="3838" width="16.85546875" style="35" bestFit="1" customWidth="1"/>
    <col min="3839" max="3839" width="10.140625" style="35" bestFit="1" customWidth="1"/>
    <col min="3840" max="3840" width="16.28515625" style="35" bestFit="1" customWidth="1"/>
    <col min="3841" max="3841" width="10.140625" style="35" bestFit="1" customWidth="1"/>
    <col min="3842" max="3842" width="16.85546875" style="35" bestFit="1" customWidth="1"/>
    <col min="3843" max="3843" width="10.140625" style="35" bestFit="1" customWidth="1"/>
    <col min="3844" max="3844" width="16.28515625" style="35" bestFit="1" customWidth="1"/>
    <col min="3845" max="3845" width="10.140625" style="35" bestFit="1" customWidth="1"/>
    <col min="3846" max="3846" width="16.85546875" style="35" bestFit="1" customWidth="1"/>
    <col min="3847" max="3847" width="10.140625" style="35" bestFit="1" customWidth="1"/>
    <col min="3848" max="3848" width="16.28515625" style="35" bestFit="1" customWidth="1"/>
    <col min="3849" max="3849" width="11.140625" style="35" bestFit="1" customWidth="1"/>
    <col min="3850" max="3850" width="15.5703125" style="35" bestFit="1" customWidth="1"/>
    <col min="3851" max="3851" width="18.28515625" style="35" bestFit="1" customWidth="1"/>
    <col min="3852" max="4088" width="9.140625" style="35"/>
    <col min="4089" max="4089" width="5.5703125" style="35" bestFit="1" customWidth="1"/>
    <col min="4090" max="4090" width="38" style="35" bestFit="1" customWidth="1"/>
    <col min="4091" max="4091" width="11.140625" style="35" bestFit="1" customWidth="1"/>
    <col min="4092" max="4092" width="16.28515625" style="35" bestFit="1" customWidth="1"/>
    <col min="4093" max="4093" width="11.140625" style="35" bestFit="1" customWidth="1"/>
    <col min="4094" max="4094" width="16.85546875" style="35" bestFit="1" customWidth="1"/>
    <col min="4095" max="4095" width="10.140625" style="35" bestFit="1" customWidth="1"/>
    <col min="4096" max="4096" width="16.28515625" style="35" bestFit="1" customWidth="1"/>
    <col min="4097" max="4097" width="10.140625" style="35" bestFit="1" customWidth="1"/>
    <col min="4098" max="4098" width="16.85546875" style="35" bestFit="1" customWidth="1"/>
    <col min="4099" max="4099" width="10.140625" style="35" bestFit="1" customWidth="1"/>
    <col min="4100" max="4100" width="16.28515625" style="35" bestFit="1" customWidth="1"/>
    <col min="4101" max="4101" width="10.140625" style="35" bestFit="1" customWidth="1"/>
    <col min="4102" max="4102" width="16.85546875" style="35" bestFit="1" customWidth="1"/>
    <col min="4103" max="4103" width="10.140625" style="35" bestFit="1" customWidth="1"/>
    <col min="4104" max="4104" width="16.28515625" style="35" bestFit="1" customWidth="1"/>
    <col min="4105" max="4105" width="11.140625" style="35" bestFit="1" customWidth="1"/>
    <col min="4106" max="4106" width="15.5703125" style="35" bestFit="1" customWidth="1"/>
    <col min="4107" max="4107" width="18.28515625" style="35" bestFit="1" customWidth="1"/>
    <col min="4108" max="4344" width="9.140625" style="35"/>
    <col min="4345" max="4345" width="5.5703125" style="35" bestFit="1" customWidth="1"/>
    <col min="4346" max="4346" width="38" style="35" bestFit="1" customWidth="1"/>
    <col min="4347" max="4347" width="11.140625" style="35" bestFit="1" customWidth="1"/>
    <col min="4348" max="4348" width="16.28515625" style="35" bestFit="1" customWidth="1"/>
    <col min="4349" max="4349" width="11.140625" style="35" bestFit="1" customWidth="1"/>
    <col min="4350" max="4350" width="16.85546875" style="35" bestFit="1" customWidth="1"/>
    <col min="4351" max="4351" width="10.140625" style="35" bestFit="1" customWidth="1"/>
    <col min="4352" max="4352" width="16.28515625" style="35" bestFit="1" customWidth="1"/>
    <col min="4353" max="4353" width="10.140625" style="35" bestFit="1" customWidth="1"/>
    <col min="4354" max="4354" width="16.85546875" style="35" bestFit="1" customWidth="1"/>
    <col min="4355" max="4355" width="10.140625" style="35" bestFit="1" customWidth="1"/>
    <col min="4356" max="4356" width="16.28515625" style="35" bestFit="1" customWidth="1"/>
    <col min="4357" max="4357" width="10.140625" style="35" bestFit="1" customWidth="1"/>
    <col min="4358" max="4358" width="16.85546875" style="35" bestFit="1" customWidth="1"/>
    <col min="4359" max="4359" width="10.140625" style="35" bestFit="1" customWidth="1"/>
    <col min="4360" max="4360" width="16.28515625" style="35" bestFit="1" customWidth="1"/>
    <col min="4361" max="4361" width="11.140625" style="35" bestFit="1" customWidth="1"/>
    <col min="4362" max="4362" width="15.5703125" style="35" bestFit="1" customWidth="1"/>
    <col min="4363" max="4363" width="18.28515625" style="35" bestFit="1" customWidth="1"/>
    <col min="4364" max="4600" width="9.140625" style="35"/>
    <col min="4601" max="4601" width="5.5703125" style="35" bestFit="1" customWidth="1"/>
    <col min="4602" max="4602" width="38" style="35" bestFit="1" customWidth="1"/>
    <col min="4603" max="4603" width="11.140625" style="35" bestFit="1" customWidth="1"/>
    <col min="4604" max="4604" width="16.28515625" style="35" bestFit="1" customWidth="1"/>
    <col min="4605" max="4605" width="11.140625" style="35" bestFit="1" customWidth="1"/>
    <col min="4606" max="4606" width="16.85546875" style="35" bestFit="1" customWidth="1"/>
    <col min="4607" max="4607" width="10.140625" style="35" bestFit="1" customWidth="1"/>
    <col min="4608" max="4608" width="16.28515625" style="35" bestFit="1" customWidth="1"/>
    <col min="4609" max="4609" width="10.140625" style="35" bestFit="1" customWidth="1"/>
    <col min="4610" max="4610" width="16.85546875" style="35" bestFit="1" customWidth="1"/>
    <col min="4611" max="4611" width="10.140625" style="35" bestFit="1" customWidth="1"/>
    <col min="4612" max="4612" width="16.28515625" style="35" bestFit="1" customWidth="1"/>
    <col min="4613" max="4613" width="10.140625" style="35" bestFit="1" customWidth="1"/>
    <col min="4614" max="4614" width="16.85546875" style="35" bestFit="1" customWidth="1"/>
    <col min="4615" max="4615" width="10.140625" style="35" bestFit="1" customWidth="1"/>
    <col min="4616" max="4616" width="16.28515625" style="35" bestFit="1" customWidth="1"/>
    <col min="4617" max="4617" width="11.140625" style="35" bestFit="1" customWidth="1"/>
    <col min="4618" max="4618" width="15.5703125" style="35" bestFit="1" customWidth="1"/>
    <col min="4619" max="4619" width="18.28515625" style="35" bestFit="1" customWidth="1"/>
    <col min="4620" max="4856" width="9.140625" style="35"/>
    <col min="4857" max="4857" width="5.5703125" style="35" bestFit="1" customWidth="1"/>
    <col min="4858" max="4858" width="38" style="35" bestFit="1" customWidth="1"/>
    <col min="4859" max="4859" width="11.140625" style="35" bestFit="1" customWidth="1"/>
    <col min="4860" max="4860" width="16.28515625" style="35" bestFit="1" customWidth="1"/>
    <col min="4861" max="4861" width="11.140625" style="35" bestFit="1" customWidth="1"/>
    <col min="4862" max="4862" width="16.85546875" style="35" bestFit="1" customWidth="1"/>
    <col min="4863" max="4863" width="10.140625" style="35" bestFit="1" customWidth="1"/>
    <col min="4864" max="4864" width="16.28515625" style="35" bestFit="1" customWidth="1"/>
    <col min="4865" max="4865" width="10.140625" style="35" bestFit="1" customWidth="1"/>
    <col min="4866" max="4866" width="16.85546875" style="35" bestFit="1" customWidth="1"/>
    <col min="4867" max="4867" width="10.140625" style="35" bestFit="1" customWidth="1"/>
    <col min="4868" max="4868" width="16.28515625" style="35" bestFit="1" customWidth="1"/>
    <col min="4869" max="4869" width="10.140625" style="35" bestFit="1" customWidth="1"/>
    <col min="4870" max="4870" width="16.85546875" style="35" bestFit="1" customWidth="1"/>
    <col min="4871" max="4871" width="10.140625" style="35" bestFit="1" customWidth="1"/>
    <col min="4872" max="4872" width="16.28515625" style="35" bestFit="1" customWidth="1"/>
    <col min="4873" max="4873" width="11.140625" style="35" bestFit="1" customWidth="1"/>
    <col min="4874" max="4874" width="15.5703125" style="35" bestFit="1" customWidth="1"/>
    <col min="4875" max="4875" width="18.28515625" style="35" bestFit="1" customWidth="1"/>
    <col min="4876" max="5112" width="9.140625" style="35"/>
    <col min="5113" max="5113" width="5.5703125" style="35" bestFit="1" customWidth="1"/>
    <col min="5114" max="5114" width="38" style="35" bestFit="1" customWidth="1"/>
    <col min="5115" max="5115" width="11.140625" style="35" bestFit="1" customWidth="1"/>
    <col min="5116" max="5116" width="16.28515625" style="35" bestFit="1" customWidth="1"/>
    <col min="5117" max="5117" width="11.140625" style="35" bestFit="1" customWidth="1"/>
    <col min="5118" max="5118" width="16.85546875" style="35" bestFit="1" customWidth="1"/>
    <col min="5119" max="5119" width="10.140625" style="35" bestFit="1" customWidth="1"/>
    <col min="5120" max="5120" width="16.28515625" style="35" bestFit="1" customWidth="1"/>
    <col min="5121" max="5121" width="10.140625" style="35" bestFit="1" customWidth="1"/>
    <col min="5122" max="5122" width="16.85546875" style="35" bestFit="1" customWidth="1"/>
    <col min="5123" max="5123" width="10.140625" style="35" bestFit="1" customWidth="1"/>
    <col min="5124" max="5124" width="16.28515625" style="35" bestFit="1" customWidth="1"/>
    <col min="5125" max="5125" width="10.140625" style="35" bestFit="1" customWidth="1"/>
    <col min="5126" max="5126" width="16.85546875" style="35" bestFit="1" customWidth="1"/>
    <col min="5127" max="5127" width="10.140625" style="35" bestFit="1" customWidth="1"/>
    <col min="5128" max="5128" width="16.28515625" style="35" bestFit="1" customWidth="1"/>
    <col min="5129" max="5129" width="11.140625" style="35" bestFit="1" customWidth="1"/>
    <col min="5130" max="5130" width="15.5703125" style="35" bestFit="1" customWidth="1"/>
    <col min="5131" max="5131" width="18.28515625" style="35" bestFit="1" customWidth="1"/>
    <col min="5132" max="5368" width="9.140625" style="35"/>
    <col min="5369" max="5369" width="5.5703125" style="35" bestFit="1" customWidth="1"/>
    <col min="5370" max="5370" width="38" style="35" bestFit="1" customWidth="1"/>
    <col min="5371" max="5371" width="11.140625" style="35" bestFit="1" customWidth="1"/>
    <col min="5372" max="5372" width="16.28515625" style="35" bestFit="1" customWidth="1"/>
    <col min="5373" max="5373" width="11.140625" style="35" bestFit="1" customWidth="1"/>
    <col min="5374" max="5374" width="16.85546875" style="35" bestFit="1" customWidth="1"/>
    <col min="5375" max="5375" width="10.140625" style="35" bestFit="1" customWidth="1"/>
    <col min="5376" max="5376" width="16.28515625" style="35" bestFit="1" customWidth="1"/>
    <col min="5377" max="5377" width="10.140625" style="35" bestFit="1" customWidth="1"/>
    <col min="5378" max="5378" width="16.85546875" style="35" bestFit="1" customWidth="1"/>
    <col min="5379" max="5379" width="10.140625" style="35" bestFit="1" customWidth="1"/>
    <col min="5380" max="5380" width="16.28515625" style="35" bestFit="1" customWidth="1"/>
    <col min="5381" max="5381" width="10.140625" style="35" bestFit="1" customWidth="1"/>
    <col min="5382" max="5382" width="16.85546875" style="35" bestFit="1" customWidth="1"/>
    <col min="5383" max="5383" width="10.140625" style="35" bestFit="1" customWidth="1"/>
    <col min="5384" max="5384" width="16.28515625" style="35" bestFit="1" customWidth="1"/>
    <col min="5385" max="5385" width="11.140625" style="35" bestFit="1" customWidth="1"/>
    <col min="5386" max="5386" width="15.5703125" style="35" bestFit="1" customWidth="1"/>
    <col min="5387" max="5387" width="18.28515625" style="35" bestFit="1" customWidth="1"/>
    <col min="5388" max="5624" width="9.140625" style="35"/>
    <col min="5625" max="5625" width="5.5703125" style="35" bestFit="1" customWidth="1"/>
    <col min="5626" max="5626" width="38" style="35" bestFit="1" customWidth="1"/>
    <col min="5627" max="5627" width="11.140625" style="35" bestFit="1" customWidth="1"/>
    <col min="5628" max="5628" width="16.28515625" style="35" bestFit="1" customWidth="1"/>
    <col min="5629" max="5629" width="11.140625" style="35" bestFit="1" customWidth="1"/>
    <col min="5630" max="5630" width="16.85546875" style="35" bestFit="1" customWidth="1"/>
    <col min="5631" max="5631" width="10.140625" style="35" bestFit="1" customWidth="1"/>
    <col min="5632" max="5632" width="16.28515625" style="35" bestFit="1" customWidth="1"/>
    <col min="5633" max="5633" width="10.140625" style="35" bestFit="1" customWidth="1"/>
    <col min="5634" max="5634" width="16.85546875" style="35" bestFit="1" customWidth="1"/>
    <col min="5635" max="5635" width="10.140625" style="35" bestFit="1" customWidth="1"/>
    <col min="5636" max="5636" width="16.28515625" style="35" bestFit="1" customWidth="1"/>
    <col min="5637" max="5637" width="10.140625" style="35" bestFit="1" customWidth="1"/>
    <col min="5638" max="5638" width="16.85546875" style="35" bestFit="1" customWidth="1"/>
    <col min="5639" max="5639" width="10.140625" style="35" bestFit="1" customWidth="1"/>
    <col min="5640" max="5640" width="16.28515625" style="35" bestFit="1" customWidth="1"/>
    <col min="5641" max="5641" width="11.140625" style="35" bestFit="1" customWidth="1"/>
    <col min="5642" max="5642" width="15.5703125" style="35" bestFit="1" customWidth="1"/>
    <col min="5643" max="5643" width="18.28515625" style="35" bestFit="1" customWidth="1"/>
    <col min="5644" max="5880" width="9.140625" style="35"/>
    <col min="5881" max="5881" width="5.5703125" style="35" bestFit="1" customWidth="1"/>
    <col min="5882" max="5882" width="38" style="35" bestFit="1" customWidth="1"/>
    <col min="5883" max="5883" width="11.140625" style="35" bestFit="1" customWidth="1"/>
    <col min="5884" max="5884" width="16.28515625" style="35" bestFit="1" customWidth="1"/>
    <col min="5885" max="5885" width="11.140625" style="35" bestFit="1" customWidth="1"/>
    <col min="5886" max="5886" width="16.85546875" style="35" bestFit="1" customWidth="1"/>
    <col min="5887" max="5887" width="10.140625" style="35" bestFit="1" customWidth="1"/>
    <col min="5888" max="5888" width="16.28515625" style="35" bestFit="1" customWidth="1"/>
    <col min="5889" max="5889" width="10.140625" style="35" bestFit="1" customWidth="1"/>
    <col min="5890" max="5890" width="16.85546875" style="35" bestFit="1" customWidth="1"/>
    <col min="5891" max="5891" width="10.140625" style="35" bestFit="1" customWidth="1"/>
    <col min="5892" max="5892" width="16.28515625" style="35" bestFit="1" customWidth="1"/>
    <col min="5893" max="5893" width="10.140625" style="35" bestFit="1" customWidth="1"/>
    <col min="5894" max="5894" width="16.85546875" style="35" bestFit="1" customWidth="1"/>
    <col min="5895" max="5895" width="10.140625" style="35" bestFit="1" customWidth="1"/>
    <col min="5896" max="5896" width="16.28515625" style="35" bestFit="1" customWidth="1"/>
    <col min="5897" max="5897" width="11.140625" style="35" bestFit="1" customWidth="1"/>
    <col min="5898" max="5898" width="15.5703125" style="35" bestFit="1" customWidth="1"/>
    <col min="5899" max="5899" width="18.28515625" style="35" bestFit="1" customWidth="1"/>
    <col min="5900" max="6136" width="9.140625" style="35"/>
    <col min="6137" max="6137" width="5.5703125" style="35" bestFit="1" customWidth="1"/>
    <col min="6138" max="6138" width="38" style="35" bestFit="1" customWidth="1"/>
    <col min="6139" max="6139" width="11.140625" style="35" bestFit="1" customWidth="1"/>
    <col min="6140" max="6140" width="16.28515625" style="35" bestFit="1" customWidth="1"/>
    <col min="6141" max="6141" width="11.140625" style="35" bestFit="1" customWidth="1"/>
    <col min="6142" max="6142" width="16.85546875" style="35" bestFit="1" customWidth="1"/>
    <col min="6143" max="6143" width="10.140625" style="35" bestFit="1" customWidth="1"/>
    <col min="6144" max="6144" width="16.28515625" style="35" bestFit="1" customWidth="1"/>
    <col min="6145" max="6145" width="10.140625" style="35" bestFit="1" customWidth="1"/>
    <col min="6146" max="6146" width="16.85546875" style="35" bestFit="1" customWidth="1"/>
    <col min="6147" max="6147" width="10.140625" style="35" bestFit="1" customWidth="1"/>
    <col min="6148" max="6148" width="16.28515625" style="35" bestFit="1" customWidth="1"/>
    <col min="6149" max="6149" width="10.140625" style="35" bestFit="1" customWidth="1"/>
    <col min="6150" max="6150" width="16.85546875" style="35" bestFit="1" customWidth="1"/>
    <col min="6151" max="6151" width="10.140625" style="35" bestFit="1" customWidth="1"/>
    <col min="6152" max="6152" width="16.28515625" style="35" bestFit="1" customWidth="1"/>
    <col min="6153" max="6153" width="11.140625" style="35" bestFit="1" customWidth="1"/>
    <col min="6154" max="6154" width="15.5703125" style="35" bestFit="1" customWidth="1"/>
    <col min="6155" max="6155" width="18.28515625" style="35" bestFit="1" customWidth="1"/>
    <col min="6156" max="6392" width="9.140625" style="35"/>
    <col min="6393" max="6393" width="5.5703125" style="35" bestFit="1" customWidth="1"/>
    <col min="6394" max="6394" width="38" style="35" bestFit="1" customWidth="1"/>
    <col min="6395" max="6395" width="11.140625" style="35" bestFit="1" customWidth="1"/>
    <col min="6396" max="6396" width="16.28515625" style="35" bestFit="1" customWidth="1"/>
    <col min="6397" max="6397" width="11.140625" style="35" bestFit="1" customWidth="1"/>
    <col min="6398" max="6398" width="16.85546875" style="35" bestFit="1" customWidth="1"/>
    <col min="6399" max="6399" width="10.140625" style="35" bestFit="1" customWidth="1"/>
    <col min="6400" max="6400" width="16.28515625" style="35" bestFit="1" customWidth="1"/>
    <col min="6401" max="6401" width="10.140625" style="35" bestFit="1" customWidth="1"/>
    <col min="6402" max="6402" width="16.85546875" style="35" bestFit="1" customWidth="1"/>
    <col min="6403" max="6403" width="10.140625" style="35" bestFit="1" customWidth="1"/>
    <col min="6404" max="6404" width="16.28515625" style="35" bestFit="1" customWidth="1"/>
    <col min="6405" max="6405" width="10.140625" style="35" bestFit="1" customWidth="1"/>
    <col min="6406" max="6406" width="16.85546875" style="35" bestFit="1" customWidth="1"/>
    <col min="6407" max="6407" width="10.140625" style="35" bestFit="1" customWidth="1"/>
    <col min="6408" max="6408" width="16.28515625" style="35" bestFit="1" customWidth="1"/>
    <col min="6409" max="6409" width="11.140625" style="35" bestFit="1" customWidth="1"/>
    <col min="6410" max="6410" width="15.5703125" style="35" bestFit="1" customWidth="1"/>
    <col min="6411" max="6411" width="18.28515625" style="35" bestFit="1" customWidth="1"/>
    <col min="6412" max="6648" width="9.140625" style="35"/>
    <col min="6649" max="6649" width="5.5703125" style="35" bestFit="1" customWidth="1"/>
    <col min="6650" max="6650" width="38" style="35" bestFit="1" customWidth="1"/>
    <col min="6651" max="6651" width="11.140625" style="35" bestFit="1" customWidth="1"/>
    <col min="6652" max="6652" width="16.28515625" style="35" bestFit="1" customWidth="1"/>
    <col min="6653" max="6653" width="11.140625" style="35" bestFit="1" customWidth="1"/>
    <col min="6654" max="6654" width="16.85546875" style="35" bestFit="1" customWidth="1"/>
    <col min="6655" max="6655" width="10.140625" style="35" bestFit="1" customWidth="1"/>
    <col min="6656" max="6656" width="16.28515625" style="35" bestFit="1" customWidth="1"/>
    <col min="6657" max="6657" width="10.140625" style="35" bestFit="1" customWidth="1"/>
    <col min="6658" max="6658" width="16.85546875" style="35" bestFit="1" customWidth="1"/>
    <col min="6659" max="6659" width="10.140625" style="35" bestFit="1" customWidth="1"/>
    <col min="6660" max="6660" width="16.28515625" style="35" bestFit="1" customWidth="1"/>
    <col min="6661" max="6661" width="10.140625" style="35" bestFit="1" customWidth="1"/>
    <col min="6662" max="6662" width="16.85546875" style="35" bestFit="1" customWidth="1"/>
    <col min="6663" max="6663" width="10.140625" style="35" bestFit="1" customWidth="1"/>
    <col min="6664" max="6664" width="16.28515625" style="35" bestFit="1" customWidth="1"/>
    <col min="6665" max="6665" width="11.140625" style="35" bestFit="1" customWidth="1"/>
    <col min="6666" max="6666" width="15.5703125" style="35" bestFit="1" customWidth="1"/>
    <col min="6667" max="6667" width="18.28515625" style="35" bestFit="1" customWidth="1"/>
    <col min="6668" max="6904" width="9.140625" style="35"/>
    <col min="6905" max="6905" width="5.5703125" style="35" bestFit="1" customWidth="1"/>
    <col min="6906" max="6906" width="38" style="35" bestFit="1" customWidth="1"/>
    <col min="6907" max="6907" width="11.140625" style="35" bestFit="1" customWidth="1"/>
    <col min="6908" max="6908" width="16.28515625" style="35" bestFit="1" customWidth="1"/>
    <col min="6909" max="6909" width="11.140625" style="35" bestFit="1" customWidth="1"/>
    <col min="6910" max="6910" width="16.85546875" style="35" bestFit="1" customWidth="1"/>
    <col min="6911" max="6911" width="10.140625" style="35" bestFit="1" customWidth="1"/>
    <col min="6912" max="6912" width="16.28515625" style="35" bestFit="1" customWidth="1"/>
    <col min="6913" max="6913" width="10.140625" style="35" bestFit="1" customWidth="1"/>
    <col min="6914" max="6914" width="16.85546875" style="35" bestFit="1" customWidth="1"/>
    <col min="6915" max="6915" width="10.140625" style="35" bestFit="1" customWidth="1"/>
    <col min="6916" max="6916" width="16.28515625" style="35" bestFit="1" customWidth="1"/>
    <col min="6917" max="6917" width="10.140625" style="35" bestFit="1" customWidth="1"/>
    <col min="6918" max="6918" width="16.85546875" style="35" bestFit="1" customWidth="1"/>
    <col min="6919" max="6919" width="10.140625" style="35" bestFit="1" customWidth="1"/>
    <col min="6920" max="6920" width="16.28515625" style="35" bestFit="1" customWidth="1"/>
    <col min="6921" max="6921" width="11.140625" style="35" bestFit="1" customWidth="1"/>
    <col min="6922" max="6922" width="15.5703125" style="35" bestFit="1" customWidth="1"/>
    <col min="6923" max="6923" width="18.28515625" style="35" bestFit="1" customWidth="1"/>
    <col min="6924" max="7160" width="9.140625" style="35"/>
    <col min="7161" max="7161" width="5.5703125" style="35" bestFit="1" customWidth="1"/>
    <col min="7162" max="7162" width="38" style="35" bestFit="1" customWidth="1"/>
    <col min="7163" max="7163" width="11.140625" style="35" bestFit="1" customWidth="1"/>
    <col min="7164" max="7164" width="16.28515625" style="35" bestFit="1" customWidth="1"/>
    <col min="7165" max="7165" width="11.140625" style="35" bestFit="1" customWidth="1"/>
    <col min="7166" max="7166" width="16.85546875" style="35" bestFit="1" customWidth="1"/>
    <col min="7167" max="7167" width="10.140625" style="35" bestFit="1" customWidth="1"/>
    <col min="7168" max="7168" width="16.28515625" style="35" bestFit="1" customWidth="1"/>
    <col min="7169" max="7169" width="10.140625" style="35" bestFit="1" customWidth="1"/>
    <col min="7170" max="7170" width="16.85546875" style="35" bestFit="1" customWidth="1"/>
    <col min="7171" max="7171" width="10.140625" style="35" bestFit="1" customWidth="1"/>
    <col min="7172" max="7172" width="16.28515625" style="35" bestFit="1" customWidth="1"/>
    <col min="7173" max="7173" width="10.140625" style="35" bestFit="1" customWidth="1"/>
    <col min="7174" max="7174" width="16.85546875" style="35" bestFit="1" customWidth="1"/>
    <col min="7175" max="7175" width="10.140625" style="35" bestFit="1" customWidth="1"/>
    <col min="7176" max="7176" width="16.28515625" style="35" bestFit="1" customWidth="1"/>
    <col min="7177" max="7177" width="11.140625" style="35" bestFit="1" customWidth="1"/>
    <col min="7178" max="7178" width="15.5703125" style="35" bestFit="1" customWidth="1"/>
    <col min="7179" max="7179" width="18.28515625" style="35" bestFit="1" customWidth="1"/>
    <col min="7180" max="7416" width="9.140625" style="35"/>
    <col min="7417" max="7417" width="5.5703125" style="35" bestFit="1" customWidth="1"/>
    <col min="7418" max="7418" width="38" style="35" bestFit="1" customWidth="1"/>
    <col min="7419" max="7419" width="11.140625" style="35" bestFit="1" customWidth="1"/>
    <col min="7420" max="7420" width="16.28515625" style="35" bestFit="1" customWidth="1"/>
    <col min="7421" max="7421" width="11.140625" style="35" bestFit="1" customWidth="1"/>
    <col min="7422" max="7422" width="16.85546875" style="35" bestFit="1" customWidth="1"/>
    <col min="7423" max="7423" width="10.140625" style="35" bestFit="1" customWidth="1"/>
    <col min="7424" max="7424" width="16.28515625" style="35" bestFit="1" customWidth="1"/>
    <col min="7425" max="7425" width="10.140625" style="35" bestFit="1" customWidth="1"/>
    <col min="7426" max="7426" width="16.85546875" style="35" bestFit="1" customWidth="1"/>
    <col min="7427" max="7427" width="10.140625" style="35" bestFit="1" customWidth="1"/>
    <col min="7428" max="7428" width="16.28515625" style="35" bestFit="1" customWidth="1"/>
    <col min="7429" max="7429" width="10.140625" style="35" bestFit="1" customWidth="1"/>
    <col min="7430" max="7430" width="16.85546875" style="35" bestFit="1" customWidth="1"/>
    <col min="7431" max="7431" width="10.140625" style="35" bestFit="1" customWidth="1"/>
    <col min="7432" max="7432" width="16.28515625" style="35" bestFit="1" customWidth="1"/>
    <col min="7433" max="7433" width="11.140625" style="35" bestFit="1" customWidth="1"/>
    <col min="7434" max="7434" width="15.5703125" style="35" bestFit="1" customWidth="1"/>
    <col min="7435" max="7435" width="18.28515625" style="35" bestFit="1" customWidth="1"/>
    <col min="7436" max="7672" width="9.140625" style="35"/>
    <col min="7673" max="7673" width="5.5703125" style="35" bestFit="1" customWidth="1"/>
    <col min="7674" max="7674" width="38" style="35" bestFit="1" customWidth="1"/>
    <col min="7675" max="7675" width="11.140625" style="35" bestFit="1" customWidth="1"/>
    <col min="7676" max="7676" width="16.28515625" style="35" bestFit="1" customWidth="1"/>
    <col min="7677" max="7677" width="11.140625" style="35" bestFit="1" customWidth="1"/>
    <col min="7678" max="7678" width="16.85546875" style="35" bestFit="1" customWidth="1"/>
    <col min="7679" max="7679" width="10.140625" style="35" bestFit="1" customWidth="1"/>
    <col min="7680" max="7680" width="16.28515625" style="35" bestFit="1" customWidth="1"/>
    <col min="7681" max="7681" width="10.140625" style="35" bestFit="1" customWidth="1"/>
    <col min="7682" max="7682" width="16.85546875" style="35" bestFit="1" customWidth="1"/>
    <col min="7683" max="7683" width="10.140625" style="35" bestFit="1" customWidth="1"/>
    <col min="7684" max="7684" width="16.28515625" style="35" bestFit="1" customWidth="1"/>
    <col min="7685" max="7685" width="10.140625" style="35" bestFit="1" customWidth="1"/>
    <col min="7686" max="7686" width="16.85546875" style="35" bestFit="1" customWidth="1"/>
    <col min="7687" max="7687" width="10.140625" style="35" bestFit="1" customWidth="1"/>
    <col min="7688" max="7688" width="16.28515625" style="35" bestFit="1" customWidth="1"/>
    <col min="7689" max="7689" width="11.140625" style="35" bestFit="1" customWidth="1"/>
    <col min="7690" max="7690" width="15.5703125" style="35" bestFit="1" customWidth="1"/>
    <col min="7691" max="7691" width="18.28515625" style="35" bestFit="1" customWidth="1"/>
    <col min="7692" max="7928" width="9.140625" style="35"/>
    <col min="7929" max="7929" width="5.5703125" style="35" bestFit="1" customWidth="1"/>
    <col min="7930" max="7930" width="38" style="35" bestFit="1" customWidth="1"/>
    <col min="7931" max="7931" width="11.140625" style="35" bestFit="1" customWidth="1"/>
    <col min="7932" max="7932" width="16.28515625" style="35" bestFit="1" customWidth="1"/>
    <col min="7933" max="7933" width="11.140625" style="35" bestFit="1" customWidth="1"/>
    <col min="7934" max="7934" width="16.85546875" style="35" bestFit="1" customWidth="1"/>
    <col min="7935" max="7935" width="10.140625" style="35" bestFit="1" customWidth="1"/>
    <col min="7936" max="7936" width="16.28515625" style="35" bestFit="1" customWidth="1"/>
    <col min="7937" max="7937" width="10.140625" style="35" bestFit="1" customWidth="1"/>
    <col min="7938" max="7938" width="16.85546875" style="35" bestFit="1" customWidth="1"/>
    <col min="7939" max="7939" width="10.140625" style="35" bestFit="1" customWidth="1"/>
    <col min="7940" max="7940" width="16.28515625" style="35" bestFit="1" customWidth="1"/>
    <col min="7941" max="7941" width="10.140625" style="35" bestFit="1" customWidth="1"/>
    <col min="7942" max="7942" width="16.85546875" style="35" bestFit="1" customWidth="1"/>
    <col min="7943" max="7943" width="10.140625" style="35" bestFit="1" customWidth="1"/>
    <col min="7944" max="7944" width="16.28515625" style="35" bestFit="1" customWidth="1"/>
    <col min="7945" max="7945" width="11.140625" style="35" bestFit="1" customWidth="1"/>
    <col min="7946" max="7946" width="15.5703125" style="35" bestFit="1" customWidth="1"/>
    <col min="7947" max="7947" width="18.28515625" style="35" bestFit="1" customWidth="1"/>
    <col min="7948" max="8184" width="9.140625" style="35"/>
    <col min="8185" max="8185" width="5.5703125" style="35" bestFit="1" customWidth="1"/>
    <col min="8186" max="8186" width="38" style="35" bestFit="1" customWidth="1"/>
    <col min="8187" max="8187" width="11.140625" style="35" bestFit="1" customWidth="1"/>
    <col min="8188" max="8188" width="16.28515625" style="35" bestFit="1" customWidth="1"/>
    <col min="8189" max="8189" width="11.140625" style="35" bestFit="1" customWidth="1"/>
    <col min="8190" max="8190" width="16.85546875" style="35" bestFit="1" customWidth="1"/>
    <col min="8191" max="8191" width="10.140625" style="35" bestFit="1" customWidth="1"/>
    <col min="8192" max="8192" width="16.28515625" style="35" bestFit="1" customWidth="1"/>
    <col min="8193" max="8193" width="10.140625" style="35" bestFit="1" customWidth="1"/>
    <col min="8194" max="8194" width="16.85546875" style="35" bestFit="1" customWidth="1"/>
    <col min="8195" max="8195" width="10.140625" style="35" bestFit="1" customWidth="1"/>
    <col min="8196" max="8196" width="16.28515625" style="35" bestFit="1" customWidth="1"/>
    <col min="8197" max="8197" width="10.140625" style="35" bestFit="1" customWidth="1"/>
    <col min="8198" max="8198" width="16.85546875" style="35" bestFit="1" customWidth="1"/>
    <col min="8199" max="8199" width="10.140625" style="35" bestFit="1" customWidth="1"/>
    <col min="8200" max="8200" width="16.28515625" style="35" bestFit="1" customWidth="1"/>
    <col min="8201" max="8201" width="11.140625" style="35" bestFit="1" customWidth="1"/>
    <col min="8202" max="8202" width="15.5703125" style="35" bestFit="1" customWidth="1"/>
    <col min="8203" max="8203" width="18.28515625" style="35" bestFit="1" customWidth="1"/>
    <col min="8204" max="8440" width="9.140625" style="35"/>
    <col min="8441" max="8441" width="5.5703125" style="35" bestFit="1" customWidth="1"/>
    <col min="8442" max="8442" width="38" style="35" bestFit="1" customWidth="1"/>
    <col min="8443" max="8443" width="11.140625" style="35" bestFit="1" customWidth="1"/>
    <col min="8444" max="8444" width="16.28515625" style="35" bestFit="1" customWidth="1"/>
    <col min="8445" max="8445" width="11.140625" style="35" bestFit="1" customWidth="1"/>
    <col min="8446" max="8446" width="16.85546875" style="35" bestFit="1" customWidth="1"/>
    <col min="8447" max="8447" width="10.140625" style="35" bestFit="1" customWidth="1"/>
    <col min="8448" max="8448" width="16.28515625" style="35" bestFit="1" customWidth="1"/>
    <col min="8449" max="8449" width="10.140625" style="35" bestFit="1" customWidth="1"/>
    <col min="8450" max="8450" width="16.85546875" style="35" bestFit="1" customWidth="1"/>
    <col min="8451" max="8451" width="10.140625" style="35" bestFit="1" customWidth="1"/>
    <col min="8452" max="8452" width="16.28515625" style="35" bestFit="1" customWidth="1"/>
    <col min="8453" max="8453" width="10.140625" style="35" bestFit="1" customWidth="1"/>
    <col min="8454" max="8454" width="16.85546875" style="35" bestFit="1" customWidth="1"/>
    <col min="8455" max="8455" width="10.140625" style="35" bestFit="1" customWidth="1"/>
    <col min="8456" max="8456" width="16.28515625" style="35" bestFit="1" customWidth="1"/>
    <col min="8457" max="8457" width="11.140625" style="35" bestFit="1" customWidth="1"/>
    <col min="8458" max="8458" width="15.5703125" style="35" bestFit="1" customWidth="1"/>
    <col min="8459" max="8459" width="18.28515625" style="35" bestFit="1" customWidth="1"/>
    <col min="8460" max="8696" width="9.140625" style="35"/>
    <col min="8697" max="8697" width="5.5703125" style="35" bestFit="1" customWidth="1"/>
    <col min="8698" max="8698" width="38" style="35" bestFit="1" customWidth="1"/>
    <col min="8699" max="8699" width="11.140625" style="35" bestFit="1" customWidth="1"/>
    <col min="8700" max="8700" width="16.28515625" style="35" bestFit="1" customWidth="1"/>
    <col min="8701" max="8701" width="11.140625" style="35" bestFit="1" customWidth="1"/>
    <col min="8702" max="8702" width="16.85546875" style="35" bestFit="1" customWidth="1"/>
    <col min="8703" max="8703" width="10.140625" style="35" bestFit="1" customWidth="1"/>
    <col min="8704" max="8704" width="16.28515625" style="35" bestFit="1" customWidth="1"/>
    <col min="8705" max="8705" width="10.140625" style="35" bestFit="1" customWidth="1"/>
    <col min="8706" max="8706" width="16.85546875" style="35" bestFit="1" customWidth="1"/>
    <col min="8707" max="8707" width="10.140625" style="35" bestFit="1" customWidth="1"/>
    <col min="8708" max="8708" width="16.28515625" style="35" bestFit="1" customWidth="1"/>
    <col min="8709" max="8709" width="10.140625" style="35" bestFit="1" customWidth="1"/>
    <col min="8710" max="8710" width="16.85546875" style="35" bestFit="1" customWidth="1"/>
    <col min="8711" max="8711" width="10.140625" style="35" bestFit="1" customWidth="1"/>
    <col min="8712" max="8712" width="16.28515625" style="35" bestFit="1" customWidth="1"/>
    <col min="8713" max="8713" width="11.140625" style="35" bestFit="1" customWidth="1"/>
    <col min="8714" max="8714" width="15.5703125" style="35" bestFit="1" customWidth="1"/>
    <col min="8715" max="8715" width="18.28515625" style="35" bestFit="1" customWidth="1"/>
    <col min="8716" max="8952" width="9.140625" style="35"/>
    <col min="8953" max="8953" width="5.5703125" style="35" bestFit="1" customWidth="1"/>
    <col min="8954" max="8954" width="38" style="35" bestFit="1" customWidth="1"/>
    <col min="8955" max="8955" width="11.140625" style="35" bestFit="1" customWidth="1"/>
    <col min="8956" max="8956" width="16.28515625" style="35" bestFit="1" customWidth="1"/>
    <col min="8957" max="8957" width="11.140625" style="35" bestFit="1" customWidth="1"/>
    <col min="8958" max="8958" width="16.85546875" style="35" bestFit="1" customWidth="1"/>
    <col min="8959" max="8959" width="10.140625" style="35" bestFit="1" customWidth="1"/>
    <col min="8960" max="8960" width="16.28515625" style="35" bestFit="1" customWidth="1"/>
    <col min="8961" max="8961" width="10.140625" style="35" bestFit="1" customWidth="1"/>
    <col min="8962" max="8962" width="16.85546875" style="35" bestFit="1" customWidth="1"/>
    <col min="8963" max="8963" width="10.140625" style="35" bestFit="1" customWidth="1"/>
    <col min="8964" max="8964" width="16.28515625" style="35" bestFit="1" customWidth="1"/>
    <col min="8965" max="8965" width="10.140625" style="35" bestFit="1" customWidth="1"/>
    <col min="8966" max="8966" width="16.85546875" style="35" bestFit="1" customWidth="1"/>
    <col min="8967" max="8967" width="10.140625" style="35" bestFit="1" customWidth="1"/>
    <col min="8968" max="8968" width="16.28515625" style="35" bestFit="1" customWidth="1"/>
    <col min="8969" max="8969" width="11.140625" style="35" bestFit="1" customWidth="1"/>
    <col min="8970" max="8970" width="15.5703125" style="35" bestFit="1" customWidth="1"/>
    <col min="8971" max="8971" width="18.28515625" style="35" bestFit="1" customWidth="1"/>
    <col min="8972" max="9208" width="9.140625" style="35"/>
    <col min="9209" max="9209" width="5.5703125" style="35" bestFit="1" customWidth="1"/>
    <col min="9210" max="9210" width="38" style="35" bestFit="1" customWidth="1"/>
    <col min="9211" max="9211" width="11.140625" style="35" bestFit="1" customWidth="1"/>
    <col min="9212" max="9212" width="16.28515625" style="35" bestFit="1" customWidth="1"/>
    <col min="9213" max="9213" width="11.140625" style="35" bestFit="1" customWidth="1"/>
    <col min="9214" max="9214" width="16.85546875" style="35" bestFit="1" customWidth="1"/>
    <col min="9215" max="9215" width="10.140625" style="35" bestFit="1" customWidth="1"/>
    <col min="9216" max="9216" width="16.28515625" style="35" bestFit="1" customWidth="1"/>
    <col min="9217" max="9217" width="10.140625" style="35" bestFit="1" customWidth="1"/>
    <col min="9218" max="9218" width="16.85546875" style="35" bestFit="1" customWidth="1"/>
    <col min="9219" max="9219" width="10.140625" style="35" bestFit="1" customWidth="1"/>
    <col min="9220" max="9220" width="16.28515625" style="35" bestFit="1" customWidth="1"/>
    <col min="9221" max="9221" width="10.140625" style="35" bestFit="1" customWidth="1"/>
    <col min="9222" max="9222" width="16.85546875" style="35" bestFit="1" customWidth="1"/>
    <col min="9223" max="9223" width="10.140625" style="35" bestFit="1" customWidth="1"/>
    <col min="9224" max="9224" width="16.28515625" style="35" bestFit="1" customWidth="1"/>
    <col min="9225" max="9225" width="11.140625" style="35" bestFit="1" customWidth="1"/>
    <col min="9226" max="9226" width="15.5703125" style="35" bestFit="1" customWidth="1"/>
    <col min="9227" max="9227" width="18.28515625" style="35" bestFit="1" customWidth="1"/>
    <col min="9228" max="9464" width="9.140625" style="35"/>
    <col min="9465" max="9465" width="5.5703125" style="35" bestFit="1" customWidth="1"/>
    <col min="9466" max="9466" width="38" style="35" bestFit="1" customWidth="1"/>
    <col min="9467" max="9467" width="11.140625" style="35" bestFit="1" customWidth="1"/>
    <col min="9468" max="9468" width="16.28515625" style="35" bestFit="1" customWidth="1"/>
    <col min="9469" max="9469" width="11.140625" style="35" bestFit="1" customWidth="1"/>
    <col min="9470" max="9470" width="16.85546875" style="35" bestFit="1" customWidth="1"/>
    <col min="9471" max="9471" width="10.140625" style="35" bestFit="1" customWidth="1"/>
    <col min="9472" max="9472" width="16.28515625" style="35" bestFit="1" customWidth="1"/>
    <col min="9473" max="9473" width="10.140625" style="35" bestFit="1" customWidth="1"/>
    <col min="9474" max="9474" width="16.85546875" style="35" bestFit="1" customWidth="1"/>
    <col min="9475" max="9475" width="10.140625" style="35" bestFit="1" customWidth="1"/>
    <col min="9476" max="9476" width="16.28515625" style="35" bestFit="1" customWidth="1"/>
    <col min="9477" max="9477" width="10.140625" style="35" bestFit="1" customWidth="1"/>
    <col min="9478" max="9478" width="16.85546875" style="35" bestFit="1" customWidth="1"/>
    <col min="9479" max="9479" width="10.140625" style="35" bestFit="1" customWidth="1"/>
    <col min="9480" max="9480" width="16.28515625" style="35" bestFit="1" customWidth="1"/>
    <col min="9481" max="9481" width="11.140625" style="35" bestFit="1" customWidth="1"/>
    <col min="9482" max="9482" width="15.5703125" style="35" bestFit="1" customWidth="1"/>
    <col min="9483" max="9483" width="18.28515625" style="35" bestFit="1" customWidth="1"/>
    <col min="9484" max="9720" width="9.140625" style="35"/>
    <col min="9721" max="9721" width="5.5703125" style="35" bestFit="1" customWidth="1"/>
    <col min="9722" max="9722" width="38" style="35" bestFit="1" customWidth="1"/>
    <col min="9723" max="9723" width="11.140625" style="35" bestFit="1" customWidth="1"/>
    <col min="9724" max="9724" width="16.28515625" style="35" bestFit="1" customWidth="1"/>
    <col min="9725" max="9725" width="11.140625" style="35" bestFit="1" customWidth="1"/>
    <col min="9726" max="9726" width="16.85546875" style="35" bestFit="1" customWidth="1"/>
    <col min="9727" max="9727" width="10.140625" style="35" bestFit="1" customWidth="1"/>
    <col min="9728" max="9728" width="16.28515625" style="35" bestFit="1" customWidth="1"/>
    <col min="9729" max="9729" width="10.140625" style="35" bestFit="1" customWidth="1"/>
    <col min="9730" max="9730" width="16.85546875" style="35" bestFit="1" customWidth="1"/>
    <col min="9731" max="9731" width="10.140625" style="35" bestFit="1" customWidth="1"/>
    <col min="9732" max="9732" width="16.28515625" style="35" bestFit="1" customWidth="1"/>
    <col min="9733" max="9733" width="10.140625" style="35" bestFit="1" customWidth="1"/>
    <col min="9734" max="9734" width="16.85546875" style="35" bestFit="1" customWidth="1"/>
    <col min="9735" max="9735" width="10.140625" style="35" bestFit="1" customWidth="1"/>
    <col min="9736" max="9736" width="16.28515625" style="35" bestFit="1" customWidth="1"/>
    <col min="9737" max="9737" width="11.140625" style="35" bestFit="1" customWidth="1"/>
    <col min="9738" max="9738" width="15.5703125" style="35" bestFit="1" customWidth="1"/>
    <col min="9739" max="9739" width="18.28515625" style="35" bestFit="1" customWidth="1"/>
    <col min="9740" max="9976" width="9.140625" style="35"/>
    <col min="9977" max="9977" width="5.5703125" style="35" bestFit="1" customWidth="1"/>
    <col min="9978" max="9978" width="38" style="35" bestFit="1" customWidth="1"/>
    <col min="9979" max="9979" width="11.140625" style="35" bestFit="1" customWidth="1"/>
    <col min="9980" max="9980" width="16.28515625" style="35" bestFit="1" customWidth="1"/>
    <col min="9981" max="9981" width="11.140625" style="35" bestFit="1" customWidth="1"/>
    <col min="9982" max="9982" width="16.85546875" style="35" bestFit="1" customWidth="1"/>
    <col min="9983" max="9983" width="10.140625" style="35" bestFit="1" customWidth="1"/>
    <col min="9984" max="9984" width="16.28515625" style="35" bestFit="1" customWidth="1"/>
    <col min="9985" max="9985" width="10.140625" style="35" bestFit="1" customWidth="1"/>
    <col min="9986" max="9986" width="16.85546875" style="35" bestFit="1" customWidth="1"/>
    <col min="9987" max="9987" width="10.140625" style="35" bestFit="1" customWidth="1"/>
    <col min="9988" max="9988" width="16.28515625" style="35" bestFit="1" customWidth="1"/>
    <col min="9989" max="9989" width="10.140625" style="35" bestFit="1" customWidth="1"/>
    <col min="9990" max="9990" width="16.85546875" style="35" bestFit="1" customWidth="1"/>
    <col min="9991" max="9991" width="10.140625" style="35" bestFit="1" customWidth="1"/>
    <col min="9992" max="9992" width="16.28515625" style="35" bestFit="1" customWidth="1"/>
    <col min="9993" max="9993" width="11.140625" style="35" bestFit="1" customWidth="1"/>
    <col min="9994" max="9994" width="15.5703125" style="35" bestFit="1" customWidth="1"/>
    <col min="9995" max="9995" width="18.28515625" style="35" bestFit="1" customWidth="1"/>
    <col min="9996" max="10232" width="9.140625" style="35"/>
    <col min="10233" max="10233" width="5.5703125" style="35" bestFit="1" customWidth="1"/>
    <col min="10234" max="10234" width="38" style="35" bestFit="1" customWidth="1"/>
    <col min="10235" max="10235" width="11.140625" style="35" bestFit="1" customWidth="1"/>
    <col min="10236" max="10236" width="16.28515625" style="35" bestFit="1" customWidth="1"/>
    <col min="10237" max="10237" width="11.140625" style="35" bestFit="1" customWidth="1"/>
    <col min="10238" max="10238" width="16.85546875" style="35" bestFit="1" customWidth="1"/>
    <col min="10239" max="10239" width="10.140625" style="35" bestFit="1" customWidth="1"/>
    <col min="10240" max="10240" width="16.28515625" style="35" bestFit="1" customWidth="1"/>
    <col min="10241" max="10241" width="10.140625" style="35" bestFit="1" customWidth="1"/>
    <col min="10242" max="10242" width="16.85546875" style="35" bestFit="1" customWidth="1"/>
    <col min="10243" max="10243" width="10.140625" style="35" bestFit="1" customWidth="1"/>
    <col min="10244" max="10244" width="16.28515625" style="35" bestFit="1" customWidth="1"/>
    <col min="10245" max="10245" width="10.140625" style="35" bestFit="1" customWidth="1"/>
    <col min="10246" max="10246" width="16.85546875" style="35" bestFit="1" customWidth="1"/>
    <col min="10247" max="10247" width="10.140625" style="35" bestFit="1" customWidth="1"/>
    <col min="10248" max="10248" width="16.28515625" style="35" bestFit="1" customWidth="1"/>
    <col min="10249" max="10249" width="11.140625" style="35" bestFit="1" customWidth="1"/>
    <col min="10250" max="10250" width="15.5703125" style="35" bestFit="1" customWidth="1"/>
    <col min="10251" max="10251" width="18.28515625" style="35" bestFit="1" customWidth="1"/>
    <col min="10252" max="10488" width="9.140625" style="35"/>
    <col min="10489" max="10489" width="5.5703125" style="35" bestFit="1" customWidth="1"/>
    <col min="10490" max="10490" width="38" style="35" bestFit="1" customWidth="1"/>
    <col min="10491" max="10491" width="11.140625" style="35" bestFit="1" customWidth="1"/>
    <col min="10492" max="10492" width="16.28515625" style="35" bestFit="1" customWidth="1"/>
    <col min="10493" max="10493" width="11.140625" style="35" bestFit="1" customWidth="1"/>
    <col min="10494" max="10494" width="16.85546875" style="35" bestFit="1" customWidth="1"/>
    <col min="10495" max="10495" width="10.140625" style="35" bestFit="1" customWidth="1"/>
    <col min="10496" max="10496" width="16.28515625" style="35" bestFit="1" customWidth="1"/>
    <col min="10497" max="10497" width="10.140625" style="35" bestFit="1" customWidth="1"/>
    <col min="10498" max="10498" width="16.85546875" style="35" bestFit="1" customWidth="1"/>
    <col min="10499" max="10499" width="10.140625" style="35" bestFit="1" customWidth="1"/>
    <col min="10500" max="10500" width="16.28515625" style="35" bestFit="1" customWidth="1"/>
    <col min="10501" max="10501" width="10.140625" style="35" bestFit="1" customWidth="1"/>
    <col min="10502" max="10502" width="16.85546875" style="35" bestFit="1" customWidth="1"/>
    <col min="10503" max="10503" width="10.140625" style="35" bestFit="1" customWidth="1"/>
    <col min="10504" max="10504" width="16.28515625" style="35" bestFit="1" customWidth="1"/>
    <col min="10505" max="10505" width="11.140625" style="35" bestFit="1" customWidth="1"/>
    <col min="10506" max="10506" width="15.5703125" style="35" bestFit="1" customWidth="1"/>
    <col min="10507" max="10507" width="18.28515625" style="35" bestFit="1" customWidth="1"/>
    <col min="10508" max="10744" width="9.140625" style="35"/>
    <col min="10745" max="10745" width="5.5703125" style="35" bestFit="1" customWidth="1"/>
    <col min="10746" max="10746" width="38" style="35" bestFit="1" customWidth="1"/>
    <col min="10747" max="10747" width="11.140625" style="35" bestFit="1" customWidth="1"/>
    <col min="10748" max="10748" width="16.28515625" style="35" bestFit="1" customWidth="1"/>
    <col min="10749" max="10749" width="11.140625" style="35" bestFit="1" customWidth="1"/>
    <col min="10750" max="10750" width="16.85546875" style="35" bestFit="1" customWidth="1"/>
    <col min="10751" max="10751" width="10.140625" style="35" bestFit="1" customWidth="1"/>
    <col min="10752" max="10752" width="16.28515625" style="35" bestFit="1" customWidth="1"/>
    <col min="10753" max="10753" width="10.140625" style="35" bestFit="1" customWidth="1"/>
    <col min="10754" max="10754" width="16.85546875" style="35" bestFit="1" customWidth="1"/>
    <col min="10755" max="10755" width="10.140625" style="35" bestFit="1" customWidth="1"/>
    <col min="10756" max="10756" width="16.28515625" style="35" bestFit="1" customWidth="1"/>
    <col min="10757" max="10757" width="10.140625" style="35" bestFit="1" customWidth="1"/>
    <col min="10758" max="10758" width="16.85546875" style="35" bestFit="1" customWidth="1"/>
    <col min="10759" max="10759" width="10.140625" style="35" bestFit="1" customWidth="1"/>
    <col min="10760" max="10760" width="16.28515625" style="35" bestFit="1" customWidth="1"/>
    <col min="10761" max="10761" width="11.140625" style="35" bestFit="1" customWidth="1"/>
    <col min="10762" max="10762" width="15.5703125" style="35" bestFit="1" customWidth="1"/>
    <col min="10763" max="10763" width="18.28515625" style="35" bestFit="1" customWidth="1"/>
    <col min="10764" max="11000" width="9.140625" style="35"/>
    <col min="11001" max="11001" width="5.5703125" style="35" bestFit="1" customWidth="1"/>
    <col min="11002" max="11002" width="38" style="35" bestFit="1" customWidth="1"/>
    <col min="11003" max="11003" width="11.140625" style="35" bestFit="1" customWidth="1"/>
    <col min="11004" max="11004" width="16.28515625" style="35" bestFit="1" customWidth="1"/>
    <col min="11005" max="11005" width="11.140625" style="35" bestFit="1" customWidth="1"/>
    <col min="11006" max="11006" width="16.85546875" style="35" bestFit="1" customWidth="1"/>
    <col min="11007" max="11007" width="10.140625" style="35" bestFit="1" customWidth="1"/>
    <col min="11008" max="11008" width="16.28515625" style="35" bestFit="1" customWidth="1"/>
    <col min="11009" max="11009" width="10.140625" style="35" bestFit="1" customWidth="1"/>
    <col min="11010" max="11010" width="16.85546875" style="35" bestFit="1" customWidth="1"/>
    <col min="11011" max="11011" width="10.140625" style="35" bestFit="1" customWidth="1"/>
    <col min="11012" max="11012" width="16.28515625" style="35" bestFit="1" customWidth="1"/>
    <col min="11013" max="11013" width="10.140625" style="35" bestFit="1" customWidth="1"/>
    <col min="11014" max="11014" width="16.85546875" style="35" bestFit="1" customWidth="1"/>
    <col min="11015" max="11015" width="10.140625" style="35" bestFit="1" customWidth="1"/>
    <col min="11016" max="11016" width="16.28515625" style="35" bestFit="1" customWidth="1"/>
    <col min="11017" max="11017" width="11.140625" style="35" bestFit="1" customWidth="1"/>
    <col min="11018" max="11018" width="15.5703125" style="35" bestFit="1" customWidth="1"/>
    <col min="11019" max="11019" width="18.28515625" style="35" bestFit="1" customWidth="1"/>
    <col min="11020" max="11256" width="9.140625" style="35"/>
    <col min="11257" max="11257" width="5.5703125" style="35" bestFit="1" customWidth="1"/>
    <col min="11258" max="11258" width="38" style="35" bestFit="1" customWidth="1"/>
    <col min="11259" max="11259" width="11.140625" style="35" bestFit="1" customWidth="1"/>
    <col min="11260" max="11260" width="16.28515625" style="35" bestFit="1" customWidth="1"/>
    <col min="11261" max="11261" width="11.140625" style="35" bestFit="1" customWidth="1"/>
    <col min="11262" max="11262" width="16.85546875" style="35" bestFit="1" customWidth="1"/>
    <col min="11263" max="11263" width="10.140625" style="35" bestFit="1" customWidth="1"/>
    <col min="11264" max="11264" width="16.28515625" style="35" bestFit="1" customWidth="1"/>
    <col min="11265" max="11265" width="10.140625" style="35" bestFit="1" customWidth="1"/>
    <col min="11266" max="11266" width="16.85546875" style="35" bestFit="1" customWidth="1"/>
    <col min="11267" max="11267" width="10.140625" style="35" bestFit="1" customWidth="1"/>
    <col min="11268" max="11268" width="16.28515625" style="35" bestFit="1" customWidth="1"/>
    <col min="11269" max="11269" width="10.140625" style="35" bestFit="1" customWidth="1"/>
    <col min="11270" max="11270" width="16.85546875" style="35" bestFit="1" customWidth="1"/>
    <col min="11271" max="11271" width="10.140625" style="35" bestFit="1" customWidth="1"/>
    <col min="11272" max="11272" width="16.28515625" style="35" bestFit="1" customWidth="1"/>
    <col min="11273" max="11273" width="11.140625" style="35" bestFit="1" customWidth="1"/>
    <col min="11274" max="11274" width="15.5703125" style="35" bestFit="1" customWidth="1"/>
    <col min="11275" max="11275" width="18.28515625" style="35" bestFit="1" customWidth="1"/>
    <col min="11276" max="11512" width="9.140625" style="35"/>
    <col min="11513" max="11513" width="5.5703125" style="35" bestFit="1" customWidth="1"/>
    <col min="11514" max="11514" width="38" style="35" bestFit="1" customWidth="1"/>
    <col min="11515" max="11515" width="11.140625" style="35" bestFit="1" customWidth="1"/>
    <col min="11516" max="11516" width="16.28515625" style="35" bestFit="1" customWidth="1"/>
    <col min="11517" max="11517" width="11.140625" style="35" bestFit="1" customWidth="1"/>
    <col min="11518" max="11518" width="16.85546875" style="35" bestFit="1" customWidth="1"/>
    <col min="11519" max="11519" width="10.140625" style="35" bestFit="1" customWidth="1"/>
    <col min="11520" max="11520" width="16.28515625" style="35" bestFit="1" customWidth="1"/>
    <col min="11521" max="11521" width="10.140625" style="35" bestFit="1" customWidth="1"/>
    <col min="11522" max="11522" width="16.85546875" style="35" bestFit="1" customWidth="1"/>
    <col min="11523" max="11523" width="10.140625" style="35" bestFit="1" customWidth="1"/>
    <col min="11524" max="11524" width="16.28515625" style="35" bestFit="1" customWidth="1"/>
    <col min="11525" max="11525" width="10.140625" style="35" bestFit="1" customWidth="1"/>
    <col min="11526" max="11526" width="16.85546875" style="35" bestFit="1" customWidth="1"/>
    <col min="11527" max="11527" width="10.140625" style="35" bestFit="1" customWidth="1"/>
    <col min="11528" max="11528" width="16.28515625" style="35" bestFit="1" customWidth="1"/>
    <col min="11529" max="11529" width="11.140625" style="35" bestFit="1" customWidth="1"/>
    <col min="11530" max="11530" width="15.5703125" style="35" bestFit="1" customWidth="1"/>
    <col min="11531" max="11531" width="18.28515625" style="35" bestFit="1" customWidth="1"/>
    <col min="11532" max="11768" width="9.140625" style="35"/>
    <col min="11769" max="11769" width="5.5703125" style="35" bestFit="1" customWidth="1"/>
    <col min="11770" max="11770" width="38" style="35" bestFit="1" customWidth="1"/>
    <col min="11771" max="11771" width="11.140625" style="35" bestFit="1" customWidth="1"/>
    <col min="11772" max="11772" width="16.28515625" style="35" bestFit="1" customWidth="1"/>
    <col min="11773" max="11773" width="11.140625" style="35" bestFit="1" customWidth="1"/>
    <col min="11774" max="11774" width="16.85546875" style="35" bestFit="1" customWidth="1"/>
    <col min="11775" max="11775" width="10.140625" style="35" bestFit="1" customWidth="1"/>
    <col min="11776" max="11776" width="16.28515625" style="35" bestFit="1" customWidth="1"/>
    <col min="11777" max="11777" width="10.140625" style="35" bestFit="1" customWidth="1"/>
    <col min="11778" max="11778" width="16.85546875" style="35" bestFit="1" customWidth="1"/>
    <col min="11779" max="11779" width="10.140625" style="35" bestFit="1" customWidth="1"/>
    <col min="11780" max="11780" width="16.28515625" style="35" bestFit="1" customWidth="1"/>
    <col min="11781" max="11781" width="10.140625" style="35" bestFit="1" customWidth="1"/>
    <col min="11782" max="11782" width="16.85546875" style="35" bestFit="1" customWidth="1"/>
    <col min="11783" max="11783" width="10.140625" style="35" bestFit="1" customWidth="1"/>
    <col min="11784" max="11784" width="16.28515625" style="35" bestFit="1" customWidth="1"/>
    <col min="11785" max="11785" width="11.140625" style="35" bestFit="1" customWidth="1"/>
    <col min="11786" max="11786" width="15.5703125" style="35" bestFit="1" customWidth="1"/>
    <col min="11787" max="11787" width="18.28515625" style="35" bestFit="1" customWidth="1"/>
    <col min="11788" max="12024" width="9.140625" style="35"/>
    <col min="12025" max="12025" width="5.5703125" style="35" bestFit="1" customWidth="1"/>
    <col min="12026" max="12026" width="38" style="35" bestFit="1" customWidth="1"/>
    <col min="12027" max="12027" width="11.140625" style="35" bestFit="1" customWidth="1"/>
    <col min="12028" max="12028" width="16.28515625" style="35" bestFit="1" customWidth="1"/>
    <col min="12029" max="12029" width="11.140625" style="35" bestFit="1" customWidth="1"/>
    <col min="12030" max="12030" width="16.85546875" style="35" bestFit="1" customWidth="1"/>
    <col min="12031" max="12031" width="10.140625" style="35" bestFit="1" customWidth="1"/>
    <col min="12032" max="12032" width="16.28515625" style="35" bestFit="1" customWidth="1"/>
    <col min="12033" max="12033" width="10.140625" style="35" bestFit="1" customWidth="1"/>
    <col min="12034" max="12034" width="16.85546875" style="35" bestFit="1" customWidth="1"/>
    <col min="12035" max="12035" width="10.140625" style="35" bestFit="1" customWidth="1"/>
    <col min="12036" max="12036" width="16.28515625" style="35" bestFit="1" customWidth="1"/>
    <col min="12037" max="12037" width="10.140625" style="35" bestFit="1" customWidth="1"/>
    <col min="12038" max="12038" width="16.85546875" style="35" bestFit="1" customWidth="1"/>
    <col min="12039" max="12039" width="10.140625" style="35" bestFit="1" customWidth="1"/>
    <col min="12040" max="12040" width="16.28515625" style="35" bestFit="1" customWidth="1"/>
    <col min="12041" max="12041" width="11.140625" style="35" bestFit="1" customWidth="1"/>
    <col min="12042" max="12042" width="15.5703125" style="35" bestFit="1" customWidth="1"/>
    <col min="12043" max="12043" width="18.28515625" style="35" bestFit="1" customWidth="1"/>
    <col min="12044" max="12280" width="9.140625" style="35"/>
    <col min="12281" max="12281" width="5.5703125" style="35" bestFit="1" customWidth="1"/>
    <col min="12282" max="12282" width="38" style="35" bestFit="1" customWidth="1"/>
    <col min="12283" max="12283" width="11.140625" style="35" bestFit="1" customWidth="1"/>
    <col min="12284" max="12284" width="16.28515625" style="35" bestFit="1" customWidth="1"/>
    <col min="12285" max="12285" width="11.140625" style="35" bestFit="1" customWidth="1"/>
    <col min="12286" max="12286" width="16.85546875" style="35" bestFit="1" customWidth="1"/>
    <col min="12287" max="12287" width="10.140625" style="35" bestFit="1" customWidth="1"/>
    <col min="12288" max="12288" width="16.28515625" style="35" bestFit="1" customWidth="1"/>
    <col min="12289" max="12289" width="10.140625" style="35" bestFit="1" customWidth="1"/>
    <col min="12290" max="12290" width="16.85546875" style="35" bestFit="1" customWidth="1"/>
    <col min="12291" max="12291" width="10.140625" style="35" bestFit="1" customWidth="1"/>
    <col min="12292" max="12292" width="16.28515625" style="35" bestFit="1" customWidth="1"/>
    <col min="12293" max="12293" width="10.140625" style="35" bestFit="1" customWidth="1"/>
    <col min="12294" max="12294" width="16.85546875" style="35" bestFit="1" customWidth="1"/>
    <col min="12295" max="12295" width="10.140625" style="35" bestFit="1" customWidth="1"/>
    <col min="12296" max="12296" width="16.28515625" style="35" bestFit="1" customWidth="1"/>
    <col min="12297" max="12297" width="11.140625" style="35" bestFit="1" customWidth="1"/>
    <col min="12298" max="12298" width="15.5703125" style="35" bestFit="1" customWidth="1"/>
    <col min="12299" max="12299" width="18.28515625" style="35" bestFit="1" customWidth="1"/>
    <col min="12300" max="12536" width="9.140625" style="35"/>
    <col min="12537" max="12537" width="5.5703125" style="35" bestFit="1" customWidth="1"/>
    <col min="12538" max="12538" width="38" style="35" bestFit="1" customWidth="1"/>
    <col min="12539" max="12539" width="11.140625" style="35" bestFit="1" customWidth="1"/>
    <col min="12540" max="12540" width="16.28515625" style="35" bestFit="1" customWidth="1"/>
    <col min="12541" max="12541" width="11.140625" style="35" bestFit="1" customWidth="1"/>
    <col min="12542" max="12542" width="16.85546875" style="35" bestFit="1" customWidth="1"/>
    <col min="12543" max="12543" width="10.140625" style="35" bestFit="1" customWidth="1"/>
    <col min="12544" max="12544" width="16.28515625" style="35" bestFit="1" customWidth="1"/>
    <col min="12545" max="12545" width="10.140625" style="35" bestFit="1" customWidth="1"/>
    <col min="12546" max="12546" width="16.85546875" style="35" bestFit="1" customWidth="1"/>
    <col min="12547" max="12547" width="10.140625" style="35" bestFit="1" customWidth="1"/>
    <col min="12548" max="12548" width="16.28515625" style="35" bestFit="1" customWidth="1"/>
    <col min="12549" max="12549" width="10.140625" style="35" bestFit="1" customWidth="1"/>
    <col min="12550" max="12550" width="16.85546875" style="35" bestFit="1" customWidth="1"/>
    <col min="12551" max="12551" width="10.140625" style="35" bestFit="1" customWidth="1"/>
    <col min="12552" max="12552" width="16.28515625" style="35" bestFit="1" customWidth="1"/>
    <col min="12553" max="12553" width="11.140625" style="35" bestFit="1" customWidth="1"/>
    <col min="12554" max="12554" width="15.5703125" style="35" bestFit="1" customWidth="1"/>
    <col min="12555" max="12555" width="18.28515625" style="35" bestFit="1" customWidth="1"/>
    <col min="12556" max="12792" width="9.140625" style="35"/>
    <col min="12793" max="12793" width="5.5703125" style="35" bestFit="1" customWidth="1"/>
    <col min="12794" max="12794" width="38" style="35" bestFit="1" customWidth="1"/>
    <col min="12795" max="12795" width="11.140625" style="35" bestFit="1" customWidth="1"/>
    <col min="12796" max="12796" width="16.28515625" style="35" bestFit="1" customWidth="1"/>
    <col min="12797" max="12797" width="11.140625" style="35" bestFit="1" customWidth="1"/>
    <col min="12798" max="12798" width="16.85546875" style="35" bestFit="1" customWidth="1"/>
    <col min="12799" max="12799" width="10.140625" style="35" bestFit="1" customWidth="1"/>
    <col min="12800" max="12800" width="16.28515625" style="35" bestFit="1" customWidth="1"/>
    <col min="12801" max="12801" width="10.140625" style="35" bestFit="1" customWidth="1"/>
    <col min="12802" max="12802" width="16.85546875" style="35" bestFit="1" customWidth="1"/>
    <col min="12803" max="12803" width="10.140625" style="35" bestFit="1" customWidth="1"/>
    <col min="12804" max="12804" width="16.28515625" style="35" bestFit="1" customWidth="1"/>
    <col min="12805" max="12805" width="10.140625" style="35" bestFit="1" customWidth="1"/>
    <col min="12806" max="12806" width="16.85546875" style="35" bestFit="1" customWidth="1"/>
    <col min="12807" max="12807" width="10.140625" style="35" bestFit="1" customWidth="1"/>
    <col min="12808" max="12808" width="16.28515625" style="35" bestFit="1" customWidth="1"/>
    <col min="12809" max="12809" width="11.140625" style="35" bestFit="1" customWidth="1"/>
    <col min="12810" max="12810" width="15.5703125" style="35" bestFit="1" customWidth="1"/>
    <col min="12811" max="12811" width="18.28515625" style="35" bestFit="1" customWidth="1"/>
    <col min="12812" max="13048" width="9.140625" style="35"/>
    <col min="13049" max="13049" width="5.5703125" style="35" bestFit="1" customWidth="1"/>
    <col min="13050" max="13050" width="38" style="35" bestFit="1" customWidth="1"/>
    <col min="13051" max="13051" width="11.140625" style="35" bestFit="1" customWidth="1"/>
    <col min="13052" max="13052" width="16.28515625" style="35" bestFit="1" customWidth="1"/>
    <col min="13053" max="13053" width="11.140625" style="35" bestFit="1" customWidth="1"/>
    <col min="13054" max="13054" width="16.85546875" style="35" bestFit="1" customWidth="1"/>
    <col min="13055" max="13055" width="10.140625" style="35" bestFit="1" customWidth="1"/>
    <col min="13056" max="13056" width="16.28515625" style="35" bestFit="1" customWidth="1"/>
    <col min="13057" max="13057" width="10.140625" style="35" bestFit="1" customWidth="1"/>
    <col min="13058" max="13058" width="16.85546875" style="35" bestFit="1" customWidth="1"/>
    <col min="13059" max="13059" width="10.140625" style="35" bestFit="1" customWidth="1"/>
    <col min="13060" max="13060" width="16.28515625" style="35" bestFit="1" customWidth="1"/>
    <col min="13061" max="13061" width="10.140625" style="35" bestFit="1" customWidth="1"/>
    <col min="13062" max="13062" width="16.85546875" style="35" bestFit="1" customWidth="1"/>
    <col min="13063" max="13063" width="10.140625" style="35" bestFit="1" customWidth="1"/>
    <col min="13064" max="13064" width="16.28515625" style="35" bestFit="1" customWidth="1"/>
    <col min="13065" max="13065" width="11.140625" style="35" bestFit="1" customWidth="1"/>
    <col min="13066" max="13066" width="15.5703125" style="35" bestFit="1" customWidth="1"/>
    <col min="13067" max="13067" width="18.28515625" style="35" bestFit="1" customWidth="1"/>
    <col min="13068" max="13304" width="9.140625" style="35"/>
    <col min="13305" max="13305" width="5.5703125" style="35" bestFit="1" customWidth="1"/>
    <col min="13306" max="13306" width="38" style="35" bestFit="1" customWidth="1"/>
    <col min="13307" max="13307" width="11.140625" style="35" bestFit="1" customWidth="1"/>
    <col min="13308" max="13308" width="16.28515625" style="35" bestFit="1" customWidth="1"/>
    <col min="13309" max="13309" width="11.140625" style="35" bestFit="1" customWidth="1"/>
    <col min="13310" max="13310" width="16.85546875" style="35" bestFit="1" customWidth="1"/>
    <col min="13311" max="13311" width="10.140625" style="35" bestFit="1" customWidth="1"/>
    <col min="13312" max="13312" width="16.28515625" style="35" bestFit="1" customWidth="1"/>
    <col min="13313" max="13313" width="10.140625" style="35" bestFit="1" customWidth="1"/>
    <col min="13314" max="13314" width="16.85546875" style="35" bestFit="1" customWidth="1"/>
    <col min="13315" max="13315" width="10.140625" style="35" bestFit="1" customWidth="1"/>
    <col min="13316" max="13316" width="16.28515625" style="35" bestFit="1" customWidth="1"/>
    <col min="13317" max="13317" width="10.140625" style="35" bestFit="1" customWidth="1"/>
    <col min="13318" max="13318" width="16.85546875" style="35" bestFit="1" customWidth="1"/>
    <col min="13319" max="13319" width="10.140625" style="35" bestFit="1" customWidth="1"/>
    <col min="13320" max="13320" width="16.28515625" style="35" bestFit="1" customWidth="1"/>
    <col min="13321" max="13321" width="11.140625" style="35" bestFit="1" customWidth="1"/>
    <col min="13322" max="13322" width="15.5703125" style="35" bestFit="1" customWidth="1"/>
    <col min="13323" max="13323" width="18.28515625" style="35" bestFit="1" customWidth="1"/>
    <col min="13324" max="13560" width="9.140625" style="35"/>
    <col min="13561" max="13561" width="5.5703125" style="35" bestFit="1" customWidth="1"/>
    <col min="13562" max="13562" width="38" style="35" bestFit="1" customWidth="1"/>
    <col min="13563" max="13563" width="11.140625" style="35" bestFit="1" customWidth="1"/>
    <col min="13564" max="13564" width="16.28515625" style="35" bestFit="1" customWidth="1"/>
    <col min="13565" max="13565" width="11.140625" style="35" bestFit="1" customWidth="1"/>
    <col min="13566" max="13566" width="16.85546875" style="35" bestFit="1" customWidth="1"/>
    <col min="13567" max="13567" width="10.140625" style="35" bestFit="1" customWidth="1"/>
    <col min="13568" max="13568" width="16.28515625" style="35" bestFit="1" customWidth="1"/>
    <col min="13569" max="13569" width="10.140625" style="35" bestFit="1" customWidth="1"/>
    <col min="13570" max="13570" width="16.85546875" style="35" bestFit="1" customWidth="1"/>
    <col min="13571" max="13571" width="10.140625" style="35" bestFit="1" customWidth="1"/>
    <col min="13572" max="13572" width="16.28515625" style="35" bestFit="1" customWidth="1"/>
    <col min="13573" max="13573" width="10.140625" style="35" bestFit="1" customWidth="1"/>
    <col min="13574" max="13574" width="16.85546875" style="35" bestFit="1" customWidth="1"/>
    <col min="13575" max="13575" width="10.140625" style="35" bestFit="1" customWidth="1"/>
    <col min="13576" max="13576" width="16.28515625" style="35" bestFit="1" customWidth="1"/>
    <col min="13577" max="13577" width="11.140625" style="35" bestFit="1" customWidth="1"/>
    <col min="13578" max="13578" width="15.5703125" style="35" bestFit="1" customWidth="1"/>
    <col min="13579" max="13579" width="18.28515625" style="35" bestFit="1" customWidth="1"/>
    <col min="13580" max="13816" width="9.140625" style="35"/>
    <col min="13817" max="13817" width="5.5703125" style="35" bestFit="1" customWidth="1"/>
    <col min="13818" max="13818" width="38" style="35" bestFit="1" customWidth="1"/>
    <col min="13819" max="13819" width="11.140625" style="35" bestFit="1" customWidth="1"/>
    <col min="13820" max="13820" width="16.28515625" style="35" bestFit="1" customWidth="1"/>
    <col min="13821" max="13821" width="11.140625" style="35" bestFit="1" customWidth="1"/>
    <col min="13822" max="13822" width="16.85546875" style="35" bestFit="1" customWidth="1"/>
    <col min="13823" max="13823" width="10.140625" style="35" bestFit="1" customWidth="1"/>
    <col min="13824" max="13824" width="16.28515625" style="35" bestFit="1" customWidth="1"/>
    <col min="13825" max="13825" width="10.140625" style="35" bestFit="1" customWidth="1"/>
    <col min="13826" max="13826" width="16.85546875" style="35" bestFit="1" customWidth="1"/>
    <col min="13827" max="13827" width="10.140625" style="35" bestFit="1" customWidth="1"/>
    <col min="13828" max="13828" width="16.28515625" style="35" bestFit="1" customWidth="1"/>
    <col min="13829" max="13829" width="10.140625" style="35" bestFit="1" customWidth="1"/>
    <col min="13830" max="13830" width="16.85546875" style="35" bestFit="1" customWidth="1"/>
    <col min="13831" max="13831" width="10.140625" style="35" bestFit="1" customWidth="1"/>
    <col min="13832" max="13832" width="16.28515625" style="35" bestFit="1" customWidth="1"/>
    <col min="13833" max="13833" width="11.140625" style="35" bestFit="1" customWidth="1"/>
    <col min="13834" max="13834" width="15.5703125" style="35" bestFit="1" customWidth="1"/>
    <col min="13835" max="13835" width="18.28515625" style="35" bestFit="1" customWidth="1"/>
    <col min="13836" max="14072" width="9.140625" style="35"/>
    <col min="14073" max="14073" width="5.5703125" style="35" bestFit="1" customWidth="1"/>
    <col min="14074" max="14074" width="38" style="35" bestFit="1" customWidth="1"/>
    <col min="14075" max="14075" width="11.140625" style="35" bestFit="1" customWidth="1"/>
    <col min="14076" max="14076" width="16.28515625" style="35" bestFit="1" customWidth="1"/>
    <col min="14077" max="14077" width="11.140625" style="35" bestFit="1" customWidth="1"/>
    <col min="14078" max="14078" width="16.85546875" style="35" bestFit="1" customWidth="1"/>
    <col min="14079" max="14079" width="10.140625" style="35" bestFit="1" customWidth="1"/>
    <col min="14080" max="14080" width="16.28515625" style="35" bestFit="1" customWidth="1"/>
    <col min="14081" max="14081" width="10.140625" style="35" bestFit="1" customWidth="1"/>
    <col min="14082" max="14082" width="16.85546875" style="35" bestFit="1" customWidth="1"/>
    <col min="14083" max="14083" width="10.140625" style="35" bestFit="1" customWidth="1"/>
    <col min="14084" max="14084" width="16.28515625" style="35" bestFit="1" customWidth="1"/>
    <col min="14085" max="14085" width="10.140625" style="35" bestFit="1" customWidth="1"/>
    <col min="14086" max="14086" width="16.85546875" style="35" bestFit="1" customWidth="1"/>
    <col min="14087" max="14087" width="10.140625" style="35" bestFit="1" customWidth="1"/>
    <col min="14088" max="14088" width="16.28515625" style="35" bestFit="1" customWidth="1"/>
    <col min="14089" max="14089" width="11.140625" style="35" bestFit="1" customWidth="1"/>
    <col min="14090" max="14090" width="15.5703125" style="35" bestFit="1" customWidth="1"/>
    <col min="14091" max="14091" width="18.28515625" style="35" bestFit="1" customWidth="1"/>
    <col min="14092" max="14328" width="9.140625" style="35"/>
    <col min="14329" max="14329" width="5.5703125" style="35" bestFit="1" customWidth="1"/>
    <col min="14330" max="14330" width="38" style="35" bestFit="1" customWidth="1"/>
    <col min="14331" max="14331" width="11.140625" style="35" bestFit="1" customWidth="1"/>
    <col min="14332" max="14332" width="16.28515625" style="35" bestFit="1" customWidth="1"/>
    <col min="14333" max="14333" width="11.140625" style="35" bestFit="1" customWidth="1"/>
    <col min="14334" max="14334" width="16.85546875" style="35" bestFit="1" customWidth="1"/>
    <col min="14335" max="14335" width="10.140625" style="35" bestFit="1" customWidth="1"/>
    <col min="14336" max="14336" width="16.28515625" style="35" bestFit="1" customWidth="1"/>
    <col min="14337" max="14337" width="10.140625" style="35" bestFit="1" customWidth="1"/>
    <col min="14338" max="14338" width="16.85546875" style="35" bestFit="1" customWidth="1"/>
    <col min="14339" max="14339" width="10.140625" style="35" bestFit="1" customWidth="1"/>
    <col min="14340" max="14340" width="16.28515625" style="35" bestFit="1" customWidth="1"/>
    <col min="14341" max="14341" width="10.140625" style="35" bestFit="1" customWidth="1"/>
    <col min="14342" max="14342" width="16.85546875" style="35" bestFit="1" customWidth="1"/>
    <col min="14343" max="14343" width="10.140625" style="35" bestFit="1" customWidth="1"/>
    <col min="14344" max="14344" width="16.28515625" style="35" bestFit="1" customWidth="1"/>
    <col min="14345" max="14345" width="11.140625" style="35" bestFit="1" customWidth="1"/>
    <col min="14346" max="14346" width="15.5703125" style="35" bestFit="1" customWidth="1"/>
    <col min="14347" max="14347" width="18.28515625" style="35" bestFit="1" customWidth="1"/>
    <col min="14348" max="14584" width="9.140625" style="35"/>
    <col min="14585" max="14585" width="5.5703125" style="35" bestFit="1" customWidth="1"/>
    <col min="14586" max="14586" width="38" style="35" bestFit="1" customWidth="1"/>
    <col min="14587" max="14587" width="11.140625" style="35" bestFit="1" customWidth="1"/>
    <col min="14588" max="14588" width="16.28515625" style="35" bestFit="1" customWidth="1"/>
    <col min="14589" max="14589" width="11.140625" style="35" bestFit="1" customWidth="1"/>
    <col min="14590" max="14590" width="16.85546875" style="35" bestFit="1" customWidth="1"/>
    <col min="14591" max="14591" width="10.140625" style="35" bestFit="1" customWidth="1"/>
    <col min="14592" max="14592" width="16.28515625" style="35" bestFit="1" customWidth="1"/>
    <col min="14593" max="14593" width="10.140625" style="35" bestFit="1" customWidth="1"/>
    <col min="14594" max="14594" width="16.85546875" style="35" bestFit="1" customWidth="1"/>
    <col min="14595" max="14595" width="10.140625" style="35" bestFit="1" customWidth="1"/>
    <col min="14596" max="14596" width="16.28515625" style="35" bestFit="1" customWidth="1"/>
    <col min="14597" max="14597" width="10.140625" style="35" bestFit="1" customWidth="1"/>
    <col min="14598" max="14598" width="16.85546875" style="35" bestFit="1" customWidth="1"/>
    <col min="14599" max="14599" width="10.140625" style="35" bestFit="1" customWidth="1"/>
    <col min="14600" max="14600" width="16.28515625" style="35" bestFit="1" customWidth="1"/>
    <col min="14601" max="14601" width="11.140625" style="35" bestFit="1" customWidth="1"/>
    <col min="14602" max="14602" width="15.5703125" style="35" bestFit="1" customWidth="1"/>
    <col min="14603" max="14603" width="18.28515625" style="35" bestFit="1" customWidth="1"/>
    <col min="14604" max="14840" width="9.140625" style="35"/>
    <col min="14841" max="14841" width="5.5703125" style="35" bestFit="1" customWidth="1"/>
    <col min="14842" max="14842" width="38" style="35" bestFit="1" customWidth="1"/>
    <col min="14843" max="14843" width="11.140625" style="35" bestFit="1" customWidth="1"/>
    <col min="14844" max="14844" width="16.28515625" style="35" bestFit="1" customWidth="1"/>
    <col min="14845" max="14845" width="11.140625" style="35" bestFit="1" customWidth="1"/>
    <col min="14846" max="14846" width="16.85546875" style="35" bestFit="1" customWidth="1"/>
    <col min="14847" max="14847" width="10.140625" style="35" bestFit="1" customWidth="1"/>
    <col min="14848" max="14848" width="16.28515625" style="35" bestFit="1" customWidth="1"/>
    <col min="14849" max="14849" width="10.140625" style="35" bestFit="1" customWidth="1"/>
    <col min="14850" max="14850" width="16.85546875" style="35" bestFit="1" customWidth="1"/>
    <col min="14851" max="14851" width="10.140625" style="35" bestFit="1" customWidth="1"/>
    <col min="14852" max="14852" width="16.28515625" style="35" bestFit="1" customWidth="1"/>
    <col min="14853" max="14853" width="10.140625" style="35" bestFit="1" customWidth="1"/>
    <col min="14854" max="14854" width="16.85546875" style="35" bestFit="1" customWidth="1"/>
    <col min="14855" max="14855" width="10.140625" style="35" bestFit="1" customWidth="1"/>
    <col min="14856" max="14856" width="16.28515625" style="35" bestFit="1" customWidth="1"/>
    <col min="14857" max="14857" width="11.140625" style="35" bestFit="1" customWidth="1"/>
    <col min="14858" max="14858" width="15.5703125" style="35" bestFit="1" customWidth="1"/>
    <col min="14859" max="14859" width="18.28515625" style="35" bestFit="1" customWidth="1"/>
    <col min="14860" max="15096" width="9.140625" style="35"/>
    <col min="15097" max="15097" width="5.5703125" style="35" bestFit="1" customWidth="1"/>
    <col min="15098" max="15098" width="38" style="35" bestFit="1" customWidth="1"/>
    <col min="15099" max="15099" width="11.140625" style="35" bestFit="1" customWidth="1"/>
    <col min="15100" max="15100" width="16.28515625" style="35" bestFit="1" customWidth="1"/>
    <col min="15101" max="15101" width="11.140625" style="35" bestFit="1" customWidth="1"/>
    <col min="15102" max="15102" width="16.85546875" style="35" bestFit="1" customWidth="1"/>
    <col min="15103" max="15103" width="10.140625" style="35" bestFit="1" customWidth="1"/>
    <col min="15104" max="15104" width="16.28515625" style="35" bestFit="1" customWidth="1"/>
    <col min="15105" max="15105" width="10.140625" style="35" bestFit="1" customWidth="1"/>
    <col min="15106" max="15106" width="16.85546875" style="35" bestFit="1" customWidth="1"/>
    <col min="15107" max="15107" width="10.140625" style="35" bestFit="1" customWidth="1"/>
    <col min="15108" max="15108" width="16.28515625" style="35" bestFit="1" customWidth="1"/>
    <col min="15109" max="15109" width="10.140625" style="35" bestFit="1" customWidth="1"/>
    <col min="15110" max="15110" width="16.85546875" style="35" bestFit="1" customWidth="1"/>
    <col min="15111" max="15111" width="10.140625" style="35" bestFit="1" customWidth="1"/>
    <col min="15112" max="15112" width="16.28515625" style="35" bestFit="1" customWidth="1"/>
    <col min="15113" max="15113" width="11.140625" style="35" bestFit="1" customWidth="1"/>
    <col min="15114" max="15114" width="15.5703125" style="35" bestFit="1" customWidth="1"/>
    <col min="15115" max="15115" width="18.28515625" style="35" bestFit="1" customWidth="1"/>
    <col min="15116" max="15352" width="9.140625" style="35"/>
    <col min="15353" max="15353" width="5.5703125" style="35" bestFit="1" customWidth="1"/>
    <col min="15354" max="15354" width="38" style="35" bestFit="1" customWidth="1"/>
    <col min="15355" max="15355" width="11.140625" style="35" bestFit="1" customWidth="1"/>
    <col min="15356" max="15356" width="16.28515625" style="35" bestFit="1" customWidth="1"/>
    <col min="15357" max="15357" width="11.140625" style="35" bestFit="1" customWidth="1"/>
    <col min="15358" max="15358" width="16.85546875" style="35" bestFit="1" customWidth="1"/>
    <col min="15359" max="15359" width="10.140625" style="35" bestFit="1" customWidth="1"/>
    <col min="15360" max="15360" width="16.28515625" style="35" bestFit="1" customWidth="1"/>
    <col min="15361" max="15361" width="10.140625" style="35" bestFit="1" customWidth="1"/>
    <col min="15362" max="15362" width="16.85546875" style="35" bestFit="1" customWidth="1"/>
    <col min="15363" max="15363" width="10.140625" style="35" bestFit="1" customWidth="1"/>
    <col min="15364" max="15364" width="16.28515625" style="35" bestFit="1" customWidth="1"/>
    <col min="15365" max="15365" width="10.140625" style="35" bestFit="1" customWidth="1"/>
    <col min="15366" max="15366" width="16.85546875" style="35" bestFit="1" customWidth="1"/>
    <col min="15367" max="15367" width="10.140625" style="35" bestFit="1" customWidth="1"/>
    <col min="15368" max="15368" width="16.28515625" style="35" bestFit="1" customWidth="1"/>
    <col min="15369" max="15369" width="11.140625" style="35" bestFit="1" customWidth="1"/>
    <col min="15370" max="15370" width="15.5703125" style="35" bestFit="1" customWidth="1"/>
    <col min="15371" max="15371" width="18.28515625" style="35" bestFit="1" customWidth="1"/>
    <col min="15372" max="15608" width="9.140625" style="35"/>
    <col min="15609" max="15609" width="5.5703125" style="35" bestFit="1" customWidth="1"/>
    <col min="15610" max="15610" width="38" style="35" bestFit="1" customWidth="1"/>
    <col min="15611" max="15611" width="11.140625" style="35" bestFit="1" customWidth="1"/>
    <col min="15612" max="15612" width="16.28515625" style="35" bestFit="1" customWidth="1"/>
    <col min="15613" max="15613" width="11.140625" style="35" bestFit="1" customWidth="1"/>
    <col min="15614" max="15614" width="16.85546875" style="35" bestFit="1" customWidth="1"/>
    <col min="15615" max="15615" width="10.140625" style="35" bestFit="1" customWidth="1"/>
    <col min="15616" max="15616" width="16.28515625" style="35" bestFit="1" customWidth="1"/>
    <col min="15617" max="15617" width="10.140625" style="35" bestFit="1" customWidth="1"/>
    <col min="15618" max="15618" width="16.85546875" style="35" bestFit="1" customWidth="1"/>
    <col min="15619" max="15619" width="10.140625" style="35" bestFit="1" customWidth="1"/>
    <col min="15620" max="15620" width="16.28515625" style="35" bestFit="1" customWidth="1"/>
    <col min="15621" max="15621" width="10.140625" style="35" bestFit="1" customWidth="1"/>
    <col min="15622" max="15622" width="16.85546875" style="35" bestFit="1" customWidth="1"/>
    <col min="15623" max="15623" width="10.140625" style="35" bestFit="1" customWidth="1"/>
    <col min="15624" max="15624" width="16.28515625" style="35" bestFit="1" customWidth="1"/>
    <col min="15625" max="15625" width="11.140625" style="35" bestFit="1" customWidth="1"/>
    <col min="15626" max="15626" width="15.5703125" style="35" bestFit="1" customWidth="1"/>
    <col min="15627" max="15627" width="18.28515625" style="35" bestFit="1" customWidth="1"/>
    <col min="15628" max="15864" width="9.140625" style="35"/>
    <col min="15865" max="15865" width="5.5703125" style="35" bestFit="1" customWidth="1"/>
    <col min="15866" max="15866" width="38" style="35" bestFit="1" customWidth="1"/>
    <col min="15867" max="15867" width="11.140625" style="35" bestFit="1" customWidth="1"/>
    <col min="15868" max="15868" width="16.28515625" style="35" bestFit="1" customWidth="1"/>
    <col min="15869" max="15869" width="11.140625" style="35" bestFit="1" customWidth="1"/>
    <col min="15870" max="15870" width="16.85546875" style="35" bestFit="1" customWidth="1"/>
    <col min="15871" max="15871" width="10.140625" style="35" bestFit="1" customWidth="1"/>
    <col min="15872" max="15872" width="16.28515625" style="35" bestFit="1" customWidth="1"/>
    <col min="15873" max="15873" width="10.140625" style="35" bestFit="1" customWidth="1"/>
    <col min="15874" max="15874" width="16.85546875" style="35" bestFit="1" customWidth="1"/>
    <col min="15875" max="15875" width="10.140625" style="35" bestFit="1" customWidth="1"/>
    <col min="15876" max="15876" width="16.28515625" style="35" bestFit="1" customWidth="1"/>
    <col min="15877" max="15877" width="10.140625" style="35" bestFit="1" customWidth="1"/>
    <col min="15878" max="15878" width="16.85546875" style="35" bestFit="1" customWidth="1"/>
    <col min="15879" max="15879" width="10.140625" style="35" bestFit="1" customWidth="1"/>
    <col min="15880" max="15880" width="16.28515625" style="35" bestFit="1" customWidth="1"/>
    <col min="15881" max="15881" width="11.140625" style="35" bestFit="1" customWidth="1"/>
    <col min="15882" max="15882" width="15.5703125" style="35" bestFit="1" customWidth="1"/>
    <col min="15883" max="15883" width="18.28515625" style="35" bestFit="1" customWidth="1"/>
    <col min="15884" max="16120" width="9.140625" style="35"/>
    <col min="16121" max="16121" width="5.5703125" style="35" bestFit="1" customWidth="1"/>
    <col min="16122" max="16122" width="38" style="35" bestFit="1" customWidth="1"/>
    <col min="16123" max="16123" width="11.140625" style="35" bestFit="1" customWidth="1"/>
    <col min="16124" max="16124" width="16.28515625" style="35" bestFit="1" customWidth="1"/>
    <col min="16125" max="16125" width="11.140625" style="35" bestFit="1" customWidth="1"/>
    <col min="16126" max="16126" width="16.85546875" style="35" bestFit="1" customWidth="1"/>
    <col min="16127" max="16127" width="10.140625" style="35" bestFit="1" customWidth="1"/>
    <col min="16128" max="16128" width="16.28515625" style="35" bestFit="1" customWidth="1"/>
    <col min="16129" max="16129" width="10.140625" style="35" bestFit="1" customWidth="1"/>
    <col min="16130" max="16130" width="16.85546875" style="35" bestFit="1" customWidth="1"/>
    <col min="16131" max="16131" width="10.140625" style="35" bestFit="1" customWidth="1"/>
    <col min="16132" max="16132" width="16.28515625" style="35" bestFit="1" customWidth="1"/>
    <col min="16133" max="16133" width="10.140625" style="35" bestFit="1" customWidth="1"/>
    <col min="16134" max="16134" width="16.85546875" style="35" bestFit="1" customWidth="1"/>
    <col min="16135" max="16135" width="10.140625" style="35" bestFit="1" customWidth="1"/>
    <col min="16136" max="16136" width="16.28515625" style="35" bestFit="1" customWidth="1"/>
    <col min="16137" max="16137" width="11.140625" style="35" bestFit="1" customWidth="1"/>
    <col min="16138" max="16138" width="15.5703125" style="35" bestFit="1" customWidth="1"/>
    <col min="16139" max="16139" width="18.28515625" style="35" bestFit="1" customWidth="1"/>
    <col min="16140" max="16384" width="9.140625" style="35"/>
  </cols>
  <sheetData>
    <row r="1" spans="1:11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11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1" x14ac:dyDescent="0.2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x14ac:dyDescent="0.2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x14ac:dyDescent="0.2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x14ac:dyDescent="0.2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</row>
    <row r="8" spans="1:11" x14ac:dyDescent="0.2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</row>
    <row r="9" spans="1:11" x14ac:dyDescent="0.2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</row>
    <row r="10" spans="1:11" s="36" customFormat="1" ht="40.5" customHeight="1" x14ac:dyDescent="0.2">
      <c r="A10" s="72"/>
      <c r="B10" s="121" t="str">
        <f>ORCAMENTO!B11</f>
        <v>Execução e Implantação de sistema de combate a incêndio em escola municipal – CEMEI Aparecida Zacarelli Molinari e Centro de Convenções Leopoldo Pinto Uchoa, seguindo orientações de projeto aprovado pelo Corpo de Bombeiro - PMESP</v>
      </c>
      <c r="C10" s="122"/>
      <c r="D10" s="122"/>
      <c r="E10" s="122"/>
      <c r="F10" s="122"/>
      <c r="G10" s="122"/>
      <c r="H10" s="122"/>
      <c r="I10" s="122"/>
      <c r="J10" s="123"/>
      <c r="K10" s="72"/>
    </row>
    <row r="11" spans="1:11" s="36" customFormat="1" ht="15" x14ac:dyDescent="0.2">
      <c r="A11" s="72"/>
      <c r="B11" s="75"/>
      <c r="C11" s="75"/>
      <c r="D11" s="75"/>
      <c r="E11" s="75"/>
      <c r="F11" s="75"/>
      <c r="G11" s="75"/>
      <c r="H11" s="75"/>
      <c r="I11" s="75"/>
      <c r="J11" s="75"/>
      <c r="K11" s="72"/>
    </row>
    <row r="12" spans="1:11" s="36" customFormat="1" ht="18.75" customHeight="1" x14ac:dyDescent="0.2">
      <c r="A12" s="72"/>
      <c r="B12" s="76" t="str">
        <f>ORCAMENTO!B13</f>
        <v>CEMEI Apparecida Zacarelli Molinari</v>
      </c>
      <c r="C12" s="77"/>
      <c r="D12" s="77"/>
      <c r="E12" s="77"/>
      <c r="F12" s="77"/>
      <c r="G12" s="77"/>
      <c r="H12" s="77"/>
      <c r="I12" s="77"/>
      <c r="J12" s="78"/>
      <c r="K12" s="72"/>
    </row>
    <row r="13" spans="1:11" s="36" customFormat="1" ht="18.75" customHeight="1" x14ac:dyDescent="0.2">
      <c r="A13" s="73"/>
      <c r="B13" s="79" t="str">
        <f>ORCAMENTO!B14</f>
        <v>Endereço: Av. Pref. Joaquim Alves Guimarães, 490 - Jd. Aeroporto - CEP 14.708-006</v>
      </c>
      <c r="C13" s="80"/>
      <c r="D13" s="80"/>
      <c r="E13" s="80"/>
      <c r="F13" s="80"/>
      <c r="G13" s="80"/>
      <c r="H13" s="80"/>
      <c r="I13" s="80"/>
      <c r="J13" s="81"/>
      <c r="K13" s="73"/>
    </row>
    <row r="14" spans="1:11" s="36" customFormat="1" ht="18.75" customHeight="1" x14ac:dyDescent="0.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1" s="36" customFormat="1" ht="15" x14ac:dyDescent="0.2">
      <c r="A15" s="73"/>
      <c r="B15" s="124" t="s">
        <v>117</v>
      </c>
      <c r="C15" s="125"/>
      <c r="D15" s="125"/>
      <c r="E15" s="125"/>
      <c r="F15" s="125"/>
      <c r="G15" s="125"/>
      <c r="H15" s="125"/>
      <c r="I15" s="125"/>
      <c r="J15" s="126"/>
      <c r="K15" s="73"/>
    </row>
    <row r="16" spans="1:11" s="36" customFormat="1" ht="15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</row>
    <row r="17" spans="1:12" s="36" customFormat="1" ht="15" x14ac:dyDescent="0.25">
      <c r="A17" s="117" t="s">
        <v>105</v>
      </c>
      <c r="B17" s="119" t="s">
        <v>106</v>
      </c>
      <c r="C17" s="115" t="s">
        <v>107</v>
      </c>
      <c r="D17" s="115"/>
      <c r="E17" s="115" t="s">
        <v>108</v>
      </c>
      <c r="F17" s="115"/>
      <c r="G17" s="115" t="s">
        <v>109</v>
      </c>
      <c r="H17" s="115"/>
      <c r="I17" s="115" t="s">
        <v>110</v>
      </c>
      <c r="J17" s="115"/>
      <c r="K17" s="127" t="s">
        <v>111</v>
      </c>
    </row>
    <row r="18" spans="1:12" s="36" customFormat="1" ht="15" x14ac:dyDescent="0.2">
      <c r="A18" s="118"/>
      <c r="B18" s="120"/>
      <c r="C18" s="37" t="s">
        <v>112</v>
      </c>
      <c r="D18" s="38" t="s">
        <v>113</v>
      </c>
      <c r="E18" s="37" t="s">
        <v>112</v>
      </c>
      <c r="F18" s="38" t="s">
        <v>113</v>
      </c>
      <c r="G18" s="37" t="s">
        <v>112</v>
      </c>
      <c r="H18" s="38" t="s">
        <v>113</v>
      </c>
      <c r="I18" s="37" t="s">
        <v>112</v>
      </c>
      <c r="J18" s="38" t="s">
        <v>113</v>
      </c>
      <c r="K18" s="127"/>
    </row>
    <row r="19" spans="1:12" s="45" customFormat="1" ht="30" x14ac:dyDescent="0.25">
      <c r="A19" s="39" t="str">
        <f>ORCAMENTO!A23</f>
        <v>02.08.040</v>
      </c>
      <c r="B19" s="40" t="str">
        <f>ORCAMENTO!B23</f>
        <v>Placa em lona com impressão digital e requadro em metalon</v>
      </c>
      <c r="C19" s="41">
        <v>1</v>
      </c>
      <c r="D19" s="42">
        <f>K19*C19</f>
        <v>1990.8461999999997</v>
      </c>
      <c r="E19" s="41">
        <v>0</v>
      </c>
      <c r="F19" s="42">
        <f>E19*K19</f>
        <v>0</v>
      </c>
      <c r="G19" s="41">
        <v>0</v>
      </c>
      <c r="H19" s="42">
        <f>G19*K19</f>
        <v>0</v>
      </c>
      <c r="I19" s="41">
        <v>0</v>
      </c>
      <c r="J19" s="42">
        <f>I19*K19</f>
        <v>0</v>
      </c>
      <c r="K19" s="43">
        <f>ORCAMENTO!I23</f>
        <v>1990.8461999999997</v>
      </c>
      <c r="L19" s="44">
        <f>C19+E19+G19+I19</f>
        <v>1</v>
      </c>
    </row>
    <row r="20" spans="1:12" s="45" customFormat="1" ht="30" x14ac:dyDescent="0.25">
      <c r="A20" s="39" t="str">
        <f>ORCAMENTO!A24</f>
        <v>P.11.000.090211</v>
      </c>
      <c r="B20" s="40" t="str">
        <f>ORCAMENTO!B24</f>
        <v>Conjunto motor-bomba centrífuga, monoestágio, potência 10cv, ref.10GB2-T da Jacuzzi ou equivalente</v>
      </c>
      <c r="C20" s="41">
        <v>0</v>
      </c>
      <c r="D20" s="42">
        <f t="shared" ref="D20:D58" si="0">K20*C20</f>
        <v>0</v>
      </c>
      <c r="E20" s="41">
        <v>0</v>
      </c>
      <c r="F20" s="42">
        <f t="shared" ref="F20:F52" si="1">E20*K20</f>
        <v>0</v>
      </c>
      <c r="G20" s="41">
        <v>0.7</v>
      </c>
      <c r="H20" s="42">
        <f t="shared" ref="H20:H58" si="2">G20*K20</f>
        <v>4876.6818799999992</v>
      </c>
      <c r="I20" s="41">
        <v>0.3</v>
      </c>
      <c r="J20" s="42">
        <f t="shared" ref="J20:J58" si="3">I20*K20</f>
        <v>2090.0065199999995</v>
      </c>
      <c r="K20" s="43">
        <f>ORCAMENTO!I24</f>
        <v>6966.6883999999991</v>
      </c>
      <c r="L20" s="44">
        <f t="shared" ref="L20:L58" si="4">C20+E20+G20+I20</f>
        <v>1</v>
      </c>
    </row>
    <row r="21" spans="1:12" s="45" customFormat="1" ht="30" x14ac:dyDescent="0.25">
      <c r="A21" s="39" t="str">
        <f>ORCAMENTO!A25</f>
        <v>P.17.000.030538</v>
      </c>
      <c r="B21" s="40" t="str">
        <f>ORCAMENTO!B25</f>
        <v>Painel repetidor de detecção e alarme de incêndio tipo endereçável</v>
      </c>
      <c r="C21" s="41">
        <v>0.3</v>
      </c>
      <c r="D21" s="42">
        <f t="shared" si="0"/>
        <v>371.94044999999994</v>
      </c>
      <c r="E21" s="41">
        <v>0.7</v>
      </c>
      <c r="F21" s="42">
        <f t="shared" si="1"/>
        <v>867.86104999999986</v>
      </c>
      <c r="G21" s="41">
        <v>0</v>
      </c>
      <c r="H21" s="42">
        <f t="shared" si="2"/>
        <v>0</v>
      </c>
      <c r="I21" s="41">
        <v>0</v>
      </c>
      <c r="J21" s="42">
        <f t="shared" si="3"/>
        <v>0</v>
      </c>
      <c r="K21" s="43">
        <f>ORCAMENTO!I25</f>
        <v>1239.8014999999998</v>
      </c>
      <c r="L21" s="44">
        <f t="shared" si="4"/>
        <v>1</v>
      </c>
    </row>
    <row r="22" spans="1:12" s="46" customFormat="1" ht="15" x14ac:dyDescent="0.25">
      <c r="A22" s="39" t="str">
        <f>ORCAMENTO!A26</f>
        <v>48.05.052</v>
      </c>
      <c r="B22" s="40" t="str">
        <f>ORCAMENTO!B26</f>
        <v>Torneira de boia, DN= 2 1/2´</v>
      </c>
      <c r="C22" s="41">
        <v>0</v>
      </c>
      <c r="D22" s="42">
        <f t="shared" si="0"/>
        <v>0</v>
      </c>
      <c r="E22" s="41">
        <v>1</v>
      </c>
      <c r="F22" s="42">
        <f t="shared" si="1"/>
        <v>865.70119999999997</v>
      </c>
      <c r="G22" s="41">
        <v>0</v>
      </c>
      <c r="H22" s="42">
        <f t="shared" si="2"/>
        <v>0</v>
      </c>
      <c r="I22" s="41">
        <v>0</v>
      </c>
      <c r="J22" s="42">
        <f t="shared" si="3"/>
        <v>0</v>
      </c>
      <c r="K22" s="43">
        <f>ORCAMENTO!I26</f>
        <v>865.70119999999997</v>
      </c>
      <c r="L22" s="44">
        <f t="shared" si="4"/>
        <v>1</v>
      </c>
    </row>
    <row r="23" spans="1:12" s="45" customFormat="1" ht="30" x14ac:dyDescent="0.25">
      <c r="A23" s="39" t="str">
        <f>ORCAMENTO!A27</f>
        <v>46.18.090</v>
      </c>
      <c r="B23" s="40" t="str">
        <f>ORCAMENTO!B27</f>
        <v>Flange avulso em ferro fundido, classe PN-10, DN= 80mm</v>
      </c>
      <c r="C23" s="41">
        <v>0</v>
      </c>
      <c r="D23" s="42">
        <f t="shared" si="0"/>
        <v>0</v>
      </c>
      <c r="E23" s="41">
        <v>1</v>
      </c>
      <c r="F23" s="42">
        <f t="shared" si="1"/>
        <v>260.39580000000001</v>
      </c>
      <c r="G23" s="41">
        <v>0</v>
      </c>
      <c r="H23" s="42">
        <f t="shared" si="2"/>
        <v>0</v>
      </c>
      <c r="I23" s="41">
        <v>0</v>
      </c>
      <c r="J23" s="42">
        <f t="shared" si="3"/>
        <v>0</v>
      </c>
      <c r="K23" s="43">
        <f>ORCAMENTO!I27</f>
        <v>260.39580000000001</v>
      </c>
      <c r="L23" s="44">
        <f t="shared" si="4"/>
        <v>1</v>
      </c>
    </row>
    <row r="24" spans="1:12" s="45" customFormat="1" ht="30" x14ac:dyDescent="0.25">
      <c r="A24" s="39" t="str">
        <f>ORCAMENTO!A28</f>
        <v>50.01.330</v>
      </c>
      <c r="B24" s="40" t="str">
        <f>ORCAMENTO!B28</f>
        <v>Abrigo de hidrante de 2 1/2´ completo - inclusive mangueira de 30 m (2 x 15 m)</v>
      </c>
      <c r="C24" s="41">
        <v>0</v>
      </c>
      <c r="D24" s="42">
        <f t="shared" si="0"/>
        <v>0</v>
      </c>
      <c r="E24" s="41">
        <v>0</v>
      </c>
      <c r="F24" s="42">
        <f t="shared" si="1"/>
        <v>0</v>
      </c>
      <c r="G24" s="41">
        <v>0.5</v>
      </c>
      <c r="H24" s="42">
        <f t="shared" si="2"/>
        <v>970.81984999999997</v>
      </c>
      <c r="I24" s="41">
        <v>0.5</v>
      </c>
      <c r="J24" s="42">
        <f t="shared" si="3"/>
        <v>970.81984999999997</v>
      </c>
      <c r="K24" s="43">
        <f>ORCAMENTO!I28</f>
        <v>1941.6396999999999</v>
      </c>
      <c r="L24" s="44">
        <f t="shared" si="4"/>
        <v>1</v>
      </c>
    </row>
    <row r="25" spans="1:12" s="45" customFormat="1" ht="30" x14ac:dyDescent="0.25">
      <c r="A25" s="39" t="str">
        <f>ORCAMENTO!A29</f>
        <v>48.03.138</v>
      </c>
      <c r="B25" s="40" t="str">
        <f>ORCAMENTO!B29</f>
        <v>Reservatório metálico cilíndrico horizontal - capacidade de 12.000 litros (TIPO TAÇA)</v>
      </c>
      <c r="C25" s="41">
        <v>0.7</v>
      </c>
      <c r="D25" s="42">
        <f t="shared" si="0"/>
        <v>8037.5670199999995</v>
      </c>
      <c r="E25" s="41">
        <v>0.3</v>
      </c>
      <c r="F25" s="42">
        <f t="shared" si="1"/>
        <v>3444.6715800000002</v>
      </c>
      <c r="G25" s="41">
        <v>0</v>
      </c>
      <c r="H25" s="42">
        <f t="shared" si="2"/>
        <v>0</v>
      </c>
      <c r="I25" s="41">
        <v>0</v>
      </c>
      <c r="J25" s="42">
        <f t="shared" si="3"/>
        <v>0</v>
      </c>
      <c r="K25" s="43">
        <f>ORCAMENTO!I29</f>
        <v>11482.238600000001</v>
      </c>
      <c r="L25" s="44">
        <f t="shared" si="4"/>
        <v>1</v>
      </c>
    </row>
    <row r="26" spans="1:12" s="45" customFormat="1" ht="30" x14ac:dyDescent="0.25">
      <c r="A26" s="39" t="str">
        <f>ORCAMENTO!A30</f>
        <v>15.05.530</v>
      </c>
      <c r="B26" s="40" t="str">
        <f>ORCAMENTO!B30</f>
        <v>Placas, vigas e pilares em concreto armado pré-moldado - fck= 25 Mpa</v>
      </c>
      <c r="C26" s="41">
        <v>1</v>
      </c>
      <c r="D26" s="42">
        <f t="shared" si="0"/>
        <v>3197.6668499999996</v>
      </c>
      <c r="E26" s="41">
        <v>0</v>
      </c>
      <c r="F26" s="42">
        <f t="shared" si="1"/>
        <v>0</v>
      </c>
      <c r="G26" s="41">
        <v>0</v>
      </c>
      <c r="H26" s="42">
        <f t="shared" si="2"/>
        <v>0</v>
      </c>
      <c r="I26" s="41">
        <v>0</v>
      </c>
      <c r="J26" s="42">
        <f t="shared" si="3"/>
        <v>0</v>
      </c>
      <c r="K26" s="43">
        <f>ORCAMENTO!I30</f>
        <v>3197.6668499999996</v>
      </c>
      <c r="L26" s="44">
        <f t="shared" si="4"/>
        <v>1</v>
      </c>
    </row>
    <row r="27" spans="1:12" s="45" customFormat="1" ht="30" x14ac:dyDescent="0.25">
      <c r="A27" s="39" t="str">
        <f>ORCAMENTO!A31</f>
        <v>46.08.010</v>
      </c>
      <c r="B27" s="40" t="str">
        <f>ORCAMENTO!B31</f>
        <v>Tubo galvanizado sem costura schedule 40, DN= 3/4´, inclusive conexões</v>
      </c>
      <c r="C27" s="41">
        <v>0.5</v>
      </c>
      <c r="D27" s="42">
        <f t="shared" si="0"/>
        <v>2797.9874999999997</v>
      </c>
      <c r="E27" s="41">
        <v>0.5</v>
      </c>
      <c r="F27" s="42">
        <f t="shared" si="1"/>
        <v>2797.9874999999997</v>
      </c>
      <c r="G27" s="41">
        <v>0</v>
      </c>
      <c r="H27" s="42">
        <f t="shared" si="2"/>
        <v>0</v>
      </c>
      <c r="I27" s="41">
        <v>0</v>
      </c>
      <c r="J27" s="42">
        <f t="shared" si="3"/>
        <v>0</v>
      </c>
      <c r="K27" s="43">
        <f>ORCAMENTO!I31</f>
        <v>5595.9749999999995</v>
      </c>
      <c r="L27" s="44">
        <f t="shared" si="4"/>
        <v>1</v>
      </c>
    </row>
    <row r="28" spans="1:12" s="45" customFormat="1" ht="30" x14ac:dyDescent="0.25">
      <c r="A28" s="39" t="str">
        <f>ORCAMENTO!A32</f>
        <v>46.08.070</v>
      </c>
      <c r="B28" s="40" t="str">
        <f>ORCAMENTO!B32</f>
        <v>Tubo galvanizado sem costura schedule 40, DN= 2 1/2´, inclusive conexões</v>
      </c>
      <c r="C28" s="41">
        <v>0.5</v>
      </c>
      <c r="D28" s="42">
        <f t="shared" si="0"/>
        <v>27288.473099999999</v>
      </c>
      <c r="E28" s="41">
        <v>0.5</v>
      </c>
      <c r="F28" s="42">
        <f t="shared" si="1"/>
        <v>27288.473099999999</v>
      </c>
      <c r="G28" s="41">
        <v>0</v>
      </c>
      <c r="H28" s="42">
        <f t="shared" si="2"/>
        <v>0</v>
      </c>
      <c r="I28" s="41">
        <v>0</v>
      </c>
      <c r="J28" s="42">
        <f t="shared" si="3"/>
        <v>0</v>
      </c>
      <c r="K28" s="43">
        <f>ORCAMENTO!I32</f>
        <v>54576.946199999998</v>
      </c>
      <c r="L28" s="44">
        <f t="shared" si="4"/>
        <v>1</v>
      </c>
    </row>
    <row r="29" spans="1:12" s="45" customFormat="1" ht="30" x14ac:dyDescent="0.25">
      <c r="A29" s="39" t="str">
        <f>ORCAMENTO!A33</f>
        <v>50.01.030</v>
      </c>
      <c r="B29" s="40" t="str">
        <f>ORCAMENTO!B33</f>
        <v>Abrigo duplo para hidrante/mangueira, com visor e suporte (embutir e externo)</v>
      </c>
      <c r="C29" s="41">
        <v>0</v>
      </c>
      <c r="D29" s="42">
        <f t="shared" si="0"/>
        <v>0</v>
      </c>
      <c r="E29" s="41">
        <v>0</v>
      </c>
      <c r="F29" s="42">
        <f t="shared" si="1"/>
        <v>0</v>
      </c>
      <c r="G29" s="41">
        <v>0.5</v>
      </c>
      <c r="H29" s="42">
        <f t="shared" si="2"/>
        <v>2506.0329000000002</v>
      </c>
      <c r="I29" s="41">
        <v>0.5</v>
      </c>
      <c r="J29" s="42">
        <f t="shared" si="3"/>
        <v>2506.0329000000002</v>
      </c>
      <c r="K29" s="43">
        <f>ORCAMENTO!I33</f>
        <v>5012.0658000000003</v>
      </c>
      <c r="L29" s="44">
        <f t="shared" si="4"/>
        <v>1</v>
      </c>
    </row>
    <row r="30" spans="1:12" s="45" customFormat="1" ht="30" x14ac:dyDescent="0.25">
      <c r="A30" s="39" t="str">
        <f>ORCAMENTO!A34</f>
        <v>50.01.080</v>
      </c>
      <c r="B30" s="40" t="str">
        <f>ORCAMENTO!B34</f>
        <v>Mangueira com união de engate rápido, DN= 1 1/2´ (38 mm)</v>
      </c>
      <c r="C30" s="41">
        <v>0</v>
      </c>
      <c r="D30" s="42">
        <f t="shared" si="0"/>
        <v>0</v>
      </c>
      <c r="E30" s="41">
        <v>0</v>
      </c>
      <c r="F30" s="42">
        <f t="shared" si="1"/>
        <v>0</v>
      </c>
      <c r="G30" s="41">
        <v>0.5</v>
      </c>
      <c r="H30" s="42">
        <f t="shared" si="2"/>
        <v>1935.297</v>
      </c>
      <c r="I30" s="41">
        <v>0.5</v>
      </c>
      <c r="J30" s="42">
        <f t="shared" si="3"/>
        <v>1935.297</v>
      </c>
      <c r="K30" s="43">
        <f>ORCAMENTO!I34</f>
        <v>3870.5940000000001</v>
      </c>
      <c r="L30" s="44">
        <f t="shared" si="4"/>
        <v>1</v>
      </c>
    </row>
    <row r="31" spans="1:12" s="45" customFormat="1" ht="30" x14ac:dyDescent="0.25">
      <c r="A31" s="39" t="str">
        <f>ORCAMENTO!A35</f>
        <v>50.01.110</v>
      </c>
      <c r="B31" s="40" t="str">
        <f>ORCAMENTO!B35</f>
        <v>Esguicho em latão com engate rápido, DN= 2 1/2´, jato regulável</v>
      </c>
      <c r="C31" s="41">
        <v>0</v>
      </c>
      <c r="D31" s="42">
        <f t="shared" si="0"/>
        <v>0</v>
      </c>
      <c r="E31" s="41">
        <v>0</v>
      </c>
      <c r="F31" s="42">
        <f t="shared" si="1"/>
        <v>0</v>
      </c>
      <c r="G31" s="41">
        <v>0.5</v>
      </c>
      <c r="H31" s="42">
        <f t="shared" si="2"/>
        <v>524.0403</v>
      </c>
      <c r="I31" s="41">
        <v>0.5</v>
      </c>
      <c r="J31" s="42">
        <f t="shared" si="3"/>
        <v>524.0403</v>
      </c>
      <c r="K31" s="43">
        <f>ORCAMENTO!I35</f>
        <v>1048.0806</v>
      </c>
      <c r="L31" s="44">
        <f t="shared" si="4"/>
        <v>1</v>
      </c>
    </row>
    <row r="32" spans="1:12" s="45" customFormat="1" ht="15" x14ac:dyDescent="0.25">
      <c r="A32" s="39" t="str">
        <f>ORCAMENTO!A36</f>
        <v>47.05.060</v>
      </c>
      <c r="B32" s="40" t="str">
        <f>ORCAMENTO!B36</f>
        <v>Válvula de retenção horizontal em bronze, DN= 2 1/2´</v>
      </c>
      <c r="C32" s="41">
        <v>1</v>
      </c>
      <c r="D32" s="42">
        <f t="shared" si="0"/>
        <v>759.55320000000006</v>
      </c>
      <c r="E32" s="41">
        <v>0</v>
      </c>
      <c r="F32" s="42">
        <f t="shared" si="1"/>
        <v>0</v>
      </c>
      <c r="G32" s="41">
        <v>0</v>
      </c>
      <c r="H32" s="42">
        <f t="shared" si="2"/>
        <v>0</v>
      </c>
      <c r="I32" s="41">
        <v>0</v>
      </c>
      <c r="J32" s="42">
        <f t="shared" si="3"/>
        <v>0</v>
      </c>
      <c r="K32" s="43">
        <f>ORCAMENTO!I36</f>
        <v>759.55320000000006</v>
      </c>
      <c r="L32" s="44">
        <f t="shared" si="4"/>
        <v>1</v>
      </c>
    </row>
    <row r="33" spans="1:12" s="45" customFormat="1" ht="30" x14ac:dyDescent="0.25">
      <c r="A33" s="39" t="str">
        <f>ORCAMENTO!A37</f>
        <v>47.01.070</v>
      </c>
      <c r="B33" s="40" t="str">
        <f>ORCAMENTO!B37</f>
        <v>Registro de gaveta em latão fundido sem acabamento, DN= 2 1/2´</v>
      </c>
      <c r="C33" s="41">
        <v>1</v>
      </c>
      <c r="D33" s="42">
        <f t="shared" si="0"/>
        <v>334.56849999999997</v>
      </c>
      <c r="E33" s="41">
        <v>0</v>
      </c>
      <c r="F33" s="42">
        <f t="shared" si="1"/>
        <v>0</v>
      </c>
      <c r="G33" s="41">
        <v>0</v>
      </c>
      <c r="H33" s="42">
        <f t="shared" si="2"/>
        <v>0</v>
      </c>
      <c r="I33" s="41">
        <v>0</v>
      </c>
      <c r="J33" s="42">
        <f t="shared" si="3"/>
        <v>0</v>
      </c>
      <c r="K33" s="43">
        <f>ORCAMENTO!I37</f>
        <v>334.56849999999997</v>
      </c>
      <c r="L33" s="44">
        <f t="shared" si="4"/>
        <v>1</v>
      </c>
    </row>
    <row r="34" spans="1:12" s="45" customFormat="1" ht="15" x14ac:dyDescent="0.25">
      <c r="A34" s="39" t="str">
        <f>ORCAMENTO!A38</f>
        <v>47.05.280</v>
      </c>
      <c r="B34" s="40" t="str">
        <f>ORCAMENTO!B38</f>
        <v>Válvula globo angular de 45° em bronze, DN= 2 1/2´</v>
      </c>
      <c r="C34" s="41">
        <v>1</v>
      </c>
      <c r="D34" s="42">
        <f t="shared" si="0"/>
        <v>1654.6235999999997</v>
      </c>
      <c r="E34" s="41">
        <v>0</v>
      </c>
      <c r="F34" s="42">
        <f t="shared" si="1"/>
        <v>0</v>
      </c>
      <c r="G34" s="41">
        <v>0</v>
      </c>
      <c r="H34" s="42">
        <f t="shared" si="2"/>
        <v>0</v>
      </c>
      <c r="I34" s="41">
        <v>0</v>
      </c>
      <c r="J34" s="42">
        <f t="shared" si="3"/>
        <v>0</v>
      </c>
      <c r="K34" s="43">
        <f>ORCAMENTO!I38</f>
        <v>1654.6235999999997</v>
      </c>
      <c r="L34" s="44">
        <f t="shared" si="4"/>
        <v>1</v>
      </c>
    </row>
    <row r="35" spans="1:12" s="45" customFormat="1" ht="15" x14ac:dyDescent="0.25">
      <c r="A35" s="39" t="str">
        <f>ORCAMENTO!A39</f>
        <v>50.01.160</v>
      </c>
      <c r="B35" s="40" t="str">
        <f>ORCAMENTO!B39</f>
        <v>Adaptador de engate rápido em latão de 2 1/2´ x 1 1/2´</v>
      </c>
      <c r="C35" s="41">
        <v>1</v>
      </c>
      <c r="D35" s="42">
        <f t="shared" si="0"/>
        <v>270.74880000000002</v>
      </c>
      <c r="E35" s="41">
        <v>0</v>
      </c>
      <c r="F35" s="42">
        <f t="shared" si="1"/>
        <v>0</v>
      </c>
      <c r="G35" s="41">
        <v>0</v>
      </c>
      <c r="H35" s="42">
        <f t="shared" si="2"/>
        <v>0</v>
      </c>
      <c r="I35" s="41">
        <v>0</v>
      </c>
      <c r="J35" s="42">
        <f t="shared" si="3"/>
        <v>0</v>
      </c>
      <c r="K35" s="43">
        <f>ORCAMENTO!I39</f>
        <v>270.74880000000002</v>
      </c>
      <c r="L35" s="44">
        <f t="shared" si="4"/>
        <v>1</v>
      </c>
    </row>
    <row r="36" spans="1:12" s="45" customFormat="1" ht="15" x14ac:dyDescent="0.25">
      <c r="A36" s="39" t="str">
        <f>ORCAMENTO!A40</f>
        <v>50.01.170</v>
      </c>
      <c r="B36" s="40" t="str">
        <f>ORCAMENTO!B40</f>
        <v>Adaptador de engate rápido em latão de 2 1/2´ x 2 1/2´</v>
      </c>
      <c r="C36" s="41">
        <v>1</v>
      </c>
      <c r="D36" s="42">
        <f t="shared" si="0"/>
        <v>59.071599999999997</v>
      </c>
      <c r="E36" s="41">
        <v>0</v>
      </c>
      <c r="F36" s="42">
        <f t="shared" si="1"/>
        <v>0</v>
      </c>
      <c r="G36" s="41">
        <v>0</v>
      </c>
      <c r="H36" s="42">
        <f t="shared" si="2"/>
        <v>0</v>
      </c>
      <c r="I36" s="41">
        <v>0</v>
      </c>
      <c r="J36" s="42">
        <f t="shared" si="3"/>
        <v>0</v>
      </c>
      <c r="K36" s="43">
        <f>ORCAMENTO!I40</f>
        <v>59.071599999999997</v>
      </c>
      <c r="L36" s="44">
        <f t="shared" si="4"/>
        <v>1</v>
      </c>
    </row>
    <row r="37" spans="1:12" s="45" customFormat="1" ht="30" x14ac:dyDescent="0.25">
      <c r="A37" s="39" t="str">
        <f>ORCAMENTO!A41</f>
        <v>50.01.200</v>
      </c>
      <c r="B37" s="40" t="str">
        <f>ORCAMENTO!B41</f>
        <v>Tampão de engate rápido em latão, DN= 1 1/2´, com corrente</v>
      </c>
      <c r="C37" s="41">
        <v>1</v>
      </c>
      <c r="D37" s="42">
        <f t="shared" si="0"/>
        <v>306.0204</v>
      </c>
      <c r="E37" s="41">
        <v>0</v>
      </c>
      <c r="F37" s="42">
        <f t="shared" si="1"/>
        <v>0</v>
      </c>
      <c r="G37" s="41">
        <v>0</v>
      </c>
      <c r="H37" s="42">
        <f t="shared" si="2"/>
        <v>0</v>
      </c>
      <c r="I37" s="41">
        <v>0</v>
      </c>
      <c r="J37" s="42">
        <f t="shared" si="3"/>
        <v>0</v>
      </c>
      <c r="K37" s="43">
        <f>ORCAMENTO!I41</f>
        <v>306.0204</v>
      </c>
      <c r="L37" s="44">
        <f t="shared" si="4"/>
        <v>1</v>
      </c>
    </row>
    <row r="38" spans="1:12" s="45" customFormat="1" ht="30" x14ac:dyDescent="0.25">
      <c r="A38" s="39" t="str">
        <f>ORCAMENTO!A42</f>
        <v>50.01.190</v>
      </c>
      <c r="B38" s="40" t="str">
        <f>ORCAMENTO!B42</f>
        <v>Tampão de engate rápido em latão, DN= 2 1/2´, com corrente</v>
      </c>
      <c r="C38" s="41">
        <v>1</v>
      </c>
      <c r="D38" s="42">
        <f t="shared" si="0"/>
        <v>72.137799999999999</v>
      </c>
      <c r="E38" s="41">
        <v>0</v>
      </c>
      <c r="F38" s="42">
        <f t="shared" si="1"/>
        <v>0</v>
      </c>
      <c r="G38" s="41">
        <v>0</v>
      </c>
      <c r="H38" s="42">
        <f t="shared" si="2"/>
        <v>0</v>
      </c>
      <c r="I38" s="41">
        <v>0</v>
      </c>
      <c r="J38" s="42">
        <f t="shared" si="3"/>
        <v>0</v>
      </c>
      <c r="K38" s="43">
        <f>ORCAMENTO!I42</f>
        <v>72.137799999999999</v>
      </c>
      <c r="L38" s="44">
        <f t="shared" si="4"/>
        <v>1</v>
      </c>
    </row>
    <row r="39" spans="1:12" s="45" customFormat="1" ht="30" x14ac:dyDescent="0.25">
      <c r="A39" s="39" t="str">
        <f>ORCAMENTO!A43</f>
        <v>50.01.340</v>
      </c>
      <c r="B39" s="40" t="str">
        <f>ORCAMENTO!B43</f>
        <v>Abrigo para registro de recalque tipo coluna, completo - inclusive tubulações e válvulas</v>
      </c>
      <c r="C39" s="41">
        <v>1</v>
      </c>
      <c r="D39" s="42">
        <f t="shared" si="0"/>
        <v>2564.5571</v>
      </c>
      <c r="E39" s="41">
        <v>0</v>
      </c>
      <c r="F39" s="42">
        <f t="shared" si="1"/>
        <v>0</v>
      </c>
      <c r="G39" s="41">
        <v>0</v>
      </c>
      <c r="H39" s="42">
        <f t="shared" si="2"/>
        <v>0</v>
      </c>
      <c r="I39" s="41">
        <v>0</v>
      </c>
      <c r="J39" s="42">
        <f t="shared" si="3"/>
        <v>0</v>
      </c>
      <c r="K39" s="43">
        <f>ORCAMENTO!I43</f>
        <v>2564.5571</v>
      </c>
      <c r="L39" s="44">
        <f t="shared" si="4"/>
        <v>1</v>
      </c>
    </row>
    <row r="40" spans="1:12" s="45" customFormat="1" ht="45" x14ac:dyDescent="0.25">
      <c r="A40" s="39" t="str">
        <f>ORCAMENTO!A44</f>
        <v>50.05.270</v>
      </c>
      <c r="B40" s="40" t="str">
        <f>ORCAMENTO!B44</f>
        <v>Central de detecção e alarme de incêndio completa, autonomia de 1 hora para 12 laços, 220 V/12
V</v>
      </c>
      <c r="C40" s="41">
        <v>0.3</v>
      </c>
      <c r="D40" s="42">
        <f t="shared" si="0"/>
        <v>456.26028000000008</v>
      </c>
      <c r="E40" s="41">
        <v>0.7</v>
      </c>
      <c r="F40" s="42">
        <f t="shared" si="1"/>
        <v>1064.6073200000001</v>
      </c>
      <c r="G40" s="41">
        <v>0</v>
      </c>
      <c r="H40" s="42">
        <f t="shared" si="2"/>
        <v>0</v>
      </c>
      <c r="I40" s="41">
        <v>0</v>
      </c>
      <c r="J40" s="42">
        <f t="shared" si="3"/>
        <v>0</v>
      </c>
      <c r="K40" s="43">
        <f>ORCAMENTO!I44</f>
        <v>1520.8676000000003</v>
      </c>
      <c r="L40" s="44">
        <f t="shared" si="4"/>
        <v>1</v>
      </c>
    </row>
    <row r="41" spans="1:12" s="45" customFormat="1" ht="15" x14ac:dyDescent="0.25">
      <c r="A41" s="39" t="str">
        <f>ORCAMENTO!A45</f>
        <v>40.20.100</v>
      </c>
      <c r="B41" s="40" t="str">
        <f>ORCAMENTO!B45</f>
        <v>Botoeira de comando liga-desliga, sem sinalização</v>
      </c>
      <c r="C41" s="41">
        <v>0</v>
      </c>
      <c r="D41" s="42">
        <f t="shared" si="0"/>
        <v>0</v>
      </c>
      <c r="E41" s="41">
        <v>0.3</v>
      </c>
      <c r="F41" s="42">
        <f t="shared" si="1"/>
        <v>262.20221999999995</v>
      </c>
      <c r="G41" s="41">
        <v>0.7</v>
      </c>
      <c r="H41" s="42">
        <f t="shared" si="2"/>
        <v>611.80517999999995</v>
      </c>
      <c r="I41" s="41">
        <v>0</v>
      </c>
      <c r="J41" s="42">
        <f t="shared" si="3"/>
        <v>0</v>
      </c>
      <c r="K41" s="43">
        <f>ORCAMENTO!I45</f>
        <v>874.00739999999996</v>
      </c>
      <c r="L41" s="44">
        <f t="shared" si="4"/>
        <v>1</v>
      </c>
    </row>
    <row r="42" spans="1:12" s="45" customFormat="1" ht="30" x14ac:dyDescent="0.25">
      <c r="A42" s="39" t="str">
        <f>ORCAMENTO!A46</f>
        <v>50.01.090</v>
      </c>
      <c r="B42" s="40" t="str">
        <f>ORCAMENTO!B46</f>
        <v>Botoeira para acionamento de bomba de incêndio tipo quebra-vidro</v>
      </c>
      <c r="C42" s="41">
        <v>0</v>
      </c>
      <c r="D42" s="42">
        <f t="shared" si="0"/>
        <v>0</v>
      </c>
      <c r="E42" s="41">
        <v>0.3</v>
      </c>
      <c r="F42" s="42">
        <f t="shared" si="1"/>
        <v>163.09187999999997</v>
      </c>
      <c r="G42" s="41">
        <v>0.7</v>
      </c>
      <c r="H42" s="42">
        <f t="shared" si="2"/>
        <v>380.54771999999997</v>
      </c>
      <c r="I42" s="41">
        <v>0</v>
      </c>
      <c r="J42" s="42">
        <f t="shared" si="3"/>
        <v>0</v>
      </c>
      <c r="K42" s="43">
        <f>ORCAMENTO!I46</f>
        <v>543.63959999999997</v>
      </c>
      <c r="L42" s="44">
        <f t="shared" si="4"/>
        <v>1</v>
      </c>
    </row>
    <row r="43" spans="1:12" s="45" customFormat="1" ht="15" x14ac:dyDescent="0.25">
      <c r="A43" s="39" t="str">
        <f>ORCAMENTO!A47</f>
        <v>40.20.110</v>
      </c>
      <c r="B43" s="40" t="str">
        <f>ORCAMENTO!B47</f>
        <v>Alarme sonoro bitonal 220 V para painel de comando</v>
      </c>
      <c r="C43" s="41">
        <v>0</v>
      </c>
      <c r="D43" s="42">
        <f t="shared" si="0"/>
        <v>0</v>
      </c>
      <c r="E43" s="41">
        <v>0</v>
      </c>
      <c r="F43" s="42">
        <f t="shared" si="1"/>
        <v>0</v>
      </c>
      <c r="G43" s="41">
        <v>0.3</v>
      </c>
      <c r="H43" s="42">
        <f t="shared" si="2"/>
        <v>600.3383399999999</v>
      </c>
      <c r="I43" s="41">
        <v>0.7</v>
      </c>
      <c r="J43" s="42">
        <f t="shared" si="3"/>
        <v>1400.7894599999997</v>
      </c>
      <c r="K43" s="43">
        <f>ORCAMENTO!I47</f>
        <v>2001.1277999999998</v>
      </c>
      <c r="L43" s="44">
        <f t="shared" si="4"/>
        <v>1</v>
      </c>
    </row>
    <row r="44" spans="1:12" s="45" customFormat="1" ht="15" x14ac:dyDescent="0.25">
      <c r="A44" s="39" t="str">
        <f>ORCAMENTO!A48</f>
        <v>50.05.430</v>
      </c>
      <c r="B44" s="40" t="str">
        <f>ORCAMENTO!B48</f>
        <v>Detector óptico de fumaça com base endereçável</v>
      </c>
      <c r="C44" s="41">
        <v>0</v>
      </c>
      <c r="D44" s="42">
        <f t="shared" si="0"/>
        <v>0</v>
      </c>
      <c r="E44" s="41">
        <v>0</v>
      </c>
      <c r="F44" s="42">
        <f t="shared" si="1"/>
        <v>0</v>
      </c>
      <c r="G44" s="41">
        <v>0.3</v>
      </c>
      <c r="H44" s="42">
        <f t="shared" si="2"/>
        <v>842.57354999999995</v>
      </c>
      <c r="I44" s="41">
        <v>0.7</v>
      </c>
      <c r="J44" s="42">
        <f t="shared" si="3"/>
        <v>1966.00495</v>
      </c>
      <c r="K44" s="43">
        <f>ORCAMENTO!I48</f>
        <v>2808.5785000000001</v>
      </c>
      <c r="L44" s="44">
        <f t="shared" si="4"/>
        <v>1</v>
      </c>
    </row>
    <row r="45" spans="1:12" s="45" customFormat="1" ht="45" x14ac:dyDescent="0.25">
      <c r="A45" s="39" t="str">
        <f>ORCAMENTO!A49</f>
        <v>97.02.195</v>
      </c>
      <c r="B45" s="40" t="str">
        <f>ORCAMENTO!B49</f>
        <v>Placa de sinalização em PVC fotoluminescente (240x120mm), com indicação de rota de
evacuação e saída de emergência</v>
      </c>
      <c r="C45" s="41">
        <v>0</v>
      </c>
      <c r="D45" s="42">
        <f t="shared" si="0"/>
        <v>0</v>
      </c>
      <c r="E45" s="41">
        <v>0</v>
      </c>
      <c r="F45" s="42">
        <f t="shared" si="1"/>
        <v>0</v>
      </c>
      <c r="G45" s="41">
        <v>0</v>
      </c>
      <c r="H45" s="42">
        <f t="shared" si="2"/>
        <v>0</v>
      </c>
      <c r="I45" s="41">
        <v>1</v>
      </c>
      <c r="J45" s="42">
        <f t="shared" si="3"/>
        <v>53.6571</v>
      </c>
      <c r="K45" s="43">
        <f>ORCAMENTO!I49</f>
        <v>53.6571</v>
      </c>
      <c r="L45" s="44">
        <f t="shared" si="4"/>
        <v>1</v>
      </c>
    </row>
    <row r="46" spans="1:12" s="45" customFormat="1" ht="45" x14ac:dyDescent="0.25">
      <c r="A46" s="39" t="str">
        <f>ORCAMENTO!A50</f>
        <v>50.05.312</v>
      </c>
      <c r="B46" s="40" t="str">
        <f>ORCAMENTO!B50</f>
        <v>Bloco autônomo de iluminação de emergência LED, com autonomia mínima de 3 horas, fluxo
luminoso de 2.000 lúmens, equipado com 2 faróis</v>
      </c>
      <c r="C46" s="41">
        <v>0</v>
      </c>
      <c r="D46" s="42">
        <f t="shared" si="0"/>
        <v>0</v>
      </c>
      <c r="E46" s="41">
        <v>0</v>
      </c>
      <c r="F46" s="42">
        <f t="shared" si="1"/>
        <v>0</v>
      </c>
      <c r="G46" s="41">
        <v>0.3</v>
      </c>
      <c r="H46" s="42">
        <f t="shared" si="2"/>
        <v>2914.6193999999996</v>
      </c>
      <c r="I46" s="41">
        <v>0.7</v>
      </c>
      <c r="J46" s="42">
        <f t="shared" si="3"/>
        <v>6800.7785999999987</v>
      </c>
      <c r="K46" s="43">
        <f>ORCAMENTO!I50</f>
        <v>9715.3979999999992</v>
      </c>
      <c r="L46" s="44">
        <f t="shared" si="4"/>
        <v>1</v>
      </c>
    </row>
    <row r="47" spans="1:12" s="45" customFormat="1" ht="30" x14ac:dyDescent="0.25">
      <c r="A47" s="39" t="str">
        <f>ORCAMENTO!A51</f>
        <v>50.10.100</v>
      </c>
      <c r="B47" s="40" t="str">
        <f>ORCAMENTO!B51</f>
        <v>Extintor manual de água pressurizada - capacidade de 10 litros</v>
      </c>
      <c r="C47" s="41">
        <v>0</v>
      </c>
      <c r="D47" s="42">
        <f t="shared" si="0"/>
        <v>0</v>
      </c>
      <c r="E47" s="41">
        <v>0</v>
      </c>
      <c r="F47" s="42">
        <f t="shared" si="1"/>
        <v>0</v>
      </c>
      <c r="G47" s="41">
        <v>0</v>
      </c>
      <c r="H47" s="42">
        <f t="shared" si="2"/>
        <v>0</v>
      </c>
      <c r="I47" s="41">
        <v>1</v>
      </c>
      <c r="J47" s="42">
        <f t="shared" si="3"/>
        <v>1233.8990999999999</v>
      </c>
      <c r="K47" s="43">
        <f>ORCAMENTO!I51</f>
        <v>1233.8990999999999</v>
      </c>
      <c r="L47" s="44">
        <f t="shared" si="4"/>
        <v>1</v>
      </c>
    </row>
    <row r="48" spans="1:12" s="45" customFormat="1" ht="30" x14ac:dyDescent="0.25">
      <c r="A48" s="39" t="str">
        <f>ORCAMENTO!A52</f>
        <v>50.10.058</v>
      </c>
      <c r="B48" s="40" t="str">
        <f>ORCAMENTO!B52</f>
        <v>Extintor manual de pó químico seco BC - capacidade de 4 kg</v>
      </c>
      <c r="C48" s="41">
        <v>0</v>
      </c>
      <c r="D48" s="42">
        <f t="shared" si="0"/>
        <v>0</v>
      </c>
      <c r="E48" s="41">
        <v>0</v>
      </c>
      <c r="F48" s="42">
        <f t="shared" si="1"/>
        <v>0</v>
      </c>
      <c r="G48" s="41">
        <v>0</v>
      </c>
      <c r="H48" s="42">
        <f t="shared" si="2"/>
        <v>0</v>
      </c>
      <c r="I48" s="41">
        <v>1</v>
      </c>
      <c r="J48" s="42">
        <f t="shared" si="3"/>
        <v>1397.4170000000001</v>
      </c>
      <c r="K48" s="43">
        <f>ORCAMENTO!I52</f>
        <v>1397.4170000000001</v>
      </c>
      <c r="L48" s="44">
        <f t="shared" si="4"/>
        <v>1</v>
      </c>
    </row>
    <row r="49" spans="1:12" s="45" customFormat="1" ht="30" x14ac:dyDescent="0.25">
      <c r="A49" s="39" t="str">
        <f>ORCAMENTO!A53</f>
        <v>50.10.140</v>
      </c>
      <c r="B49" s="40" t="str">
        <f>ORCAMENTO!B53</f>
        <v>Extintor manual de gás carbônico 5 BC - capacidade de 6 kg</v>
      </c>
      <c r="C49" s="41">
        <v>0</v>
      </c>
      <c r="D49" s="42">
        <f t="shared" si="0"/>
        <v>0</v>
      </c>
      <c r="E49" s="41">
        <v>0</v>
      </c>
      <c r="F49" s="42">
        <f t="shared" si="1"/>
        <v>0</v>
      </c>
      <c r="G49" s="41">
        <v>0</v>
      </c>
      <c r="H49" s="42">
        <f t="shared" si="2"/>
        <v>0</v>
      </c>
      <c r="I49" s="41">
        <v>1</v>
      </c>
      <c r="J49" s="42">
        <f t="shared" si="3"/>
        <v>434.21909999999997</v>
      </c>
      <c r="K49" s="43">
        <f>ORCAMENTO!I53</f>
        <v>434.21909999999997</v>
      </c>
      <c r="L49" s="44">
        <f t="shared" si="4"/>
        <v>1</v>
      </c>
    </row>
    <row r="50" spans="1:12" s="45" customFormat="1" ht="45" x14ac:dyDescent="0.25">
      <c r="A50" s="39" t="str">
        <f>ORCAMENTO!A54</f>
        <v>97.02.193</v>
      </c>
      <c r="B50" s="40" t="str">
        <f>ORCAMENTO!B54</f>
        <v>Placa de sinalização em PVC fotoluminescente (200x200mm), com indicação de equipamentos
de alarme, detecção e extinção de incêndio</v>
      </c>
      <c r="C50" s="41">
        <v>0</v>
      </c>
      <c r="D50" s="42">
        <f t="shared" si="0"/>
        <v>0</v>
      </c>
      <c r="E50" s="41">
        <v>0</v>
      </c>
      <c r="F50" s="42">
        <f t="shared" si="1"/>
        <v>0</v>
      </c>
      <c r="G50" s="41">
        <v>0</v>
      </c>
      <c r="H50" s="42">
        <f t="shared" si="2"/>
        <v>0</v>
      </c>
      <c r="I50" s="41">
        <v>1</v>
      </c>
      <c r="J50" s="42">
        <f t="shared" si="3"/>
        <v>1375.4495999999999</v>
      </c>
      <c r="K50" s="43">
        <f>ORCAMENTO!I54</f>
        <v>1375.4495999999999</v>
      </c>
      <c r="L50" s="44">
        <f t="shared" si="4"/>
        <v>1</v>
      </c>
    </row>
    <row r="51" spans="1:12" s="45" customFormat="1" ht="30" x14ac:dyDescent="0.25">
      <c r="A51" s="39" t="str">
        <f>ORCAMENTO!A55</f>
        <v>39.21.050</v>
      </c>
      <c r="B51" s="40" t="str">
        <f>ORCAMENTO!B55</f>
        <v>Cabo de cobre flexível de 10 mm², isolamento 0,6/1kV - isolação HEPR 90°C</v>
      </c>
      <c r="C51" s="41">
        <v>0</v>
      </c>
      <c r="D51" s="42">
        <f t="shared" si="0"/>
        <v>0</v>
      </c>
      <c r="E51" s="41">
        <v>0.3</v>
      </c>
      <c r="F51" s="42">
        <f t="shared" si="1"/>
        <v>265.25099999999998</v>
      </c>
      <c r="G51" s="41">
        <v>0.7</v>
      </c>
      <c r="H51" s="42">
        <f t="shared" si="2"/>
        <v>618.91899999999998</v>
      </c>
      <c r="I51" s="41">
        <v>0</v>
      </c>
      <c r="J51" s="42">
        <f t="shared" si="3"/>
        <v>0</v>
      </c>
      <c r="K51" s="43">
        <f>ORCAMENTO!I55</f>
        <v>884.17</v>
      </c>
      <c r="L51" s="44">
        <f t="shared" si="4"/>
        <v>1</v>
      </c>
    </row>
    <row r="52" spans="1:12" s="45" customFormat="1" ht="30" x14ac:dyDescent="0.25">
      <c r="A52" s="39" t="str">
        <f>ORCAMENTO!A56</f>
        <v>39.21.020</v>
      </c>
      <c r="B52" s="40" t="str">
        <f>ORCAMENTO!B56</f>
        <v>Cabo de cobre flexível de 2,5 mm², isolamento 0,6/1kV - isolação HEPR 90°C (vermelho)</v>
      </c>
      <c r="C52" s="41">
        <v>0</v>
      </c>
      <c r="D52" s="42">
        <f t="shared" si="0"/>
        <v>0</v>
      </c>
      <c r="E52" s="41">
        <v>0.3</v>
      </c>
      <c r="F52" s="42">
        <f t="shared" si="1"/>
        <v>579.76800000000003</v>
      </c>
      <c r="G52" s="41">
        <v>0.7</v>
      </c>
      <c r="H52" s="42">
        <f t="shared" si="2"/>
        <v>1352.7920000000001</v>
      </c>
      <c r="I52" s="41">
        <v>0</v>
      </c>
      <c r="J52" s="42">
        <f t="shared" si="3"/>
        <v>0</v>
      </c>
      <c r="K52" s="43">
        <f>ORCAMENTO!I56</f>
        <v>1932.5600000000002</v>
      </c>
      <c r="L52" s="44">
        <f t="shared" si="4"/>
        <v>1</v>
      </c>
    </row>
    <row r="53" spans="1:12" s="45" customFormat="1" ht="30" x14ac:dyDescent="0.25">
      <c r="A53" s="39" t="str">
        <f>ORCAMENTO!A57</f>
        <v>39.21.020</v>
      </c>
      <c r="B53" s="40" t="str">
        <f>ORCAMENTO!B57</f>
        <v>Cabo de cobre flexível de 2,5 mm², isolamento 0,6/1kV - isolação HEPR 90°C (preto)</v>
      </c>
      <c r="C53" s="41">
        <v>0</v>
      </c>
      <c r="D53" s="42">
        <f t="shared" si="0"/>
        <v>0</v>
      </c>
      <c r="E53" s="41">
        <v>0.3</v>
      </c>
      <c r="F53" s="42">
        <f t="shared" ref="F53:F58" si="5">E53*K53</f>
        <v>579.76800000000003</v>
      </c>
      <c r="G53" s="41">
        <v>0.7</v>
      </c>
      <c r="H53" s="42">
        <f t="shared" si="2"/>
        <v>1352.7920000000001</v>
      </c>
      <c r="I53" s="41">
        <v>0</v>
      </c>
      <c r="J53" s="42">
        <f t="shared" si="3"/>
        <v>0</v>
      </c>
      <c r="K53" s="43">
        <f>ORCAMENTO!I57</f>
        <v>1932.5600000000002</v>
      </c>
      <c r="L53" s="44">
        <f t="shared" si="4"/>
        <v>1</v>
      </c>
    </row>
    <row r="54" spans="1:12" s="45" customFormat="1" ht="30" x14ac:dyDescent="0.25">
      <c r="A54" s="39" t="str">
        <f>ORCAMENTO!A58</f>
        <v>39.30.010</v>
      </c>
      <c r="B54" s="40" t="str">
        <f>ORCAMENTO!B58</f>
        <v>Cabo torcido flexível de 2 x 2,5 mm², isolação em PVC antichama</v>
      </c>
      <c r="C54" s="41">
        <v>0</v>
      </c>
      <c r="D54" s="42">
        <f t="shared" si="0"/>
        <v>0</v>
      </c>
      <c r="E54" s="41">
        <v>0.3</v>
      </c>
      <c r="F54" s="42">
        <f t="shared" si="5"/>
        <v>1142.7569999999998</v>
      </c>
      <c r="G54" s="41">
        <v>0.7</v>
      </c>
      <c r="H54" s="42">
        <f t="shared" si="2"/>
        <v>2666.4329999999995</v>
      </c>
      <c r="I54" s="41">
        <v>0</v>
      </c>
      <c r="J54" s="42">
        <f t="shared" si="3"/>
        <v>0</v>
      </c>
      <c r="K54" s="43">
        <f>ORCAMENTO!I58</f>
        <v>3809.1899999999996</v>
      </c>
      <c r="L54" s="44">
        <f t="shared" si="4"/>
        <v>1</v>
      </c>
    </row>
    <row r="55" spans="1:12" s="45" customFormat="1" ht="30" x14ac:dyDescent="0.25">
      <c r="A55" s="39" t="str">
        <f>ORCAMENTO!A59</f>
        <v>40.02.060</v>
      </c>
      <c r="B55" s="40" t="str">
        <f>ORCAMENTO!B59</f>
        <v>Caixa de passagem em chapa, com tampa parafusada, 200 x 200 x 100 mm</v>
      </c>
      <c r="C55" s="41">
        <v>0.3</v>
      </c>
      <c r="D55" s="42">
        <f t="shared" si="0"/>
        <v>61.989479999999986</v>
      </c>
      <c r="E55" s="41">
        <v>0.3</v>
      </c>
      <c r="F55" s="42">
        <f t="shared" si="5"/>
        <v>61.989479999999986</v>
      </c>
      <c r="G55" s="41">
        <v>0.4</v>
      </c>
      <c r="H55" s="42">
        <f t="shared" si="2"/>
        <v>82.652639999999991</v>
      </c>
      <c r="I55" s="41">
        <v>0</v>
      </c>
      <c r="J55" s="42">
        <f t="shared" si="3"/>
        <v>0</v>
      </c>
      <c r="K55" s="43">
        <f>ORCAMENTO!I59</f>
        <v>206.63159999999996</v>
      </c>
      <c r="L55" s="44">
        <f t="shared" si="4"/>
        <v>1</v>
      </c>
    </row>
    <row r="56" spans="1:12" s="45" customFormat="1" ht="15" x14ac:dyDescent="0.25">
      <c r="A56" s="39" t="str">
        <f>ORCAMENTO!A60</f>
        <v>38.04.040</v>
      </c>
      <c r="B56" s="40" t="str">
        <f>ORCAMENTO!B60</f>
        <v>Eletroduto galvanizado, médio de 3/4´ - com acessórios</v>
      </c>
      <c r="C56" s="41">
        <v>0.3</v>
      </c>
      <c r="D56" s="42">
        <f t="shared" si="0"/>
        <v>6024.0179999999991</v>
      </c>
      <c r="E56" s="41">
        <v>0.3</v>
      </c>
      <c r="F56" s="42">
        <f t="shared" si="5"/>
        <v>6024.0179999999991</v>
      </c>
      <c r="G56" s="41">
        <v>0.4</v>
      </c>
      <c r="H56" s="42">
        <f t="shared" si="2"/>
        <v>8032.0239999999994</v>
      </c>
      <c r="I56" s="41">
        <v>0</v>
      </c>
      <c r="J56" s="42">
        <f t="shared" si="3"/>
        <v>0</v>
      </c>
      <c r="K56" s="43">
        <f>ORCAMENTO!I60</f>
        <v>20080.059999999998</v>
      </c>
      <c r="L56" s="44">
        <f t="shared" si="4"/>
        <v>1</v>
      </c>
    </row>
    <row r="57" spans="1:12" s="45" customFormat="1" ht="15" x14ac:dyDescent="0.25">
      <c r="A57" s="39" t="str">
        <f>ORCAMENTO!A61</f>
        <v>40.06.040</v>
      </c>
      <c r="B57" s="40" t="str">
        <f>ORCAMENTO!B61</f>
        <v>Condulete metálico de 3/4´</v>
      </c>
      <c r="C57" s="41">
        <v>0.3</v>
      </c>
      <c r="D57" s="42">
        <f t="shared" si="0"/>
        <v>2785.9922999999994</v>
      </c>
      <c r="E57" s="41">
        <v>0.3</v>
      </c>
      <c r="F57" s="42">
        <f t="shared" si="5"/>
        <v>2785.9922999999994</v>
      </c>
      <c r="G57" s="41">
        <v>0.4</v>
      </c>
      <c r="H57" s="42">
        <f t="shared" si="2"/>
        <v>3714.6563999999994</v>
      </c>
      <c r="I57" s="41">
        <v>0</v>
      </c>
      <c r="J57" s="42">
        <f t="shared" si="3"/>
        <v>0</v>
      </c>
      <c r="K57" s="43">
        <f>ORCAMENTO!I61</f>
        <v>9286.6409999999978</v>
      </c>
      <c r="L57" s="44">
        <f t="shared" si="4"/>
        <v>1</v>
      </c>
    </row>
    <row r="58" spans="1:12" s="45" customFormat="1" ht="45" x14ac:dyDescent="0.25">
      <c r="A58" s="39" t="str">
        <f>ORCAMENTO!A62</f>
        <v>28.20.850</v>
      </c>
      <c r="B58" s="40" t="str">
        <f>ORCAMENTO!B62</f>
        <v>Barra antipânico para porta dupla com travamentos horizontal e vertical completa, com maçaneta
tipo alavanca e chave, para vãos de 1,70 a 2,60 m</v>
      </c>
      <c r="C58" s="41">
        <v>0</v>
      </c>
      <c r="D58" s="42">
        <f t="shared" si="0"/>
        <v>0</v>
      </c>
      <c r="E58" s="41">
        <v>0</v>
      </c>
      <c r="F58" s="42">
        <f t="shared" si="5"/>
        <v>0</v>
      </c>
      <c r="G58" s="41">
        <v>0</v>
      </c>
      <c r="H58" s="42">
        <f t="shared" si="2"/>
        <v>0</v>
      </c>
      <c r="I58" s="41">
        <v>1</v>
      </c>
      <c r="J58" s="42">
        <f t="shared" si="3"/>
        <v>5142.2636999999995</v>
      </c>
      <c r="K58" s="43">
        <f>ORCAMENTO!I62</f>
        <v>5142.2636999999995</v>
      </c>
      <c r="L58" s="44">
        <f t="shared" si="4"/>
        <v>1</v>
      </c>
    </row>
    <row r="59" spans="1:12" s="36" customFormat="1" ht="14.25" x14ac:dyDescent="0.2">
      <c r="A59" s="47"/>
      <c r="B59" s="48"/>
      <c r="C59" s="49"/>
      <c r="D59" s="49"/>
      <c r="E59" s="50"/>
      <c r="F59" s="50"/>
      <c r="G59" s="50"/>
      <c r="H59" s="50"/>
      <c r="I59" s="50"/>
      <c r="J59" s="50"/>
      <c r="K59" s="51"/>
    </row>
    <row r="60" spans="1:12" s="36" customFormat="1" ht="15" x14ac:dyDescent="0.25">
      <c r="A60" s="52"/>
      <c r="B60" s="53" t="s">
        <v>114</v>
      </c>
      <c r="C60" s="54">
        <f>D60*100%/K60</f>
        <v>0.34869010546471568</v>
      </c>
      <c r="D60" s="55">
        <f>SUM(D19:D58)</f>
        <v>59034.022179999993</v>
      </c>
      <c r="E60" s="54">
        <f>F60*100%/K60</f>
        <v>0.28620135381956963</v>
      </c>
      <c r="F60" s="55">
        <f>SUM(F19:F58)</f>
        <v>48454.535429999982</v>
      </c>
      <c r="G60" s="54">
        <f>H60*100%/K60</f>
        <v>0.2007239925295988</v>
      </c>
      <c r="H60" s="55">
        <f>SUM(H19:H58)</f>
        <v>33983.025160000005</v>
      </c>
      <c r="I60" s="54">
        <f>J60*100%/K60</f>
        <v>0.16438454818611589</v>
      </c>
      <c r="J60" s="55">
        <f>SUM(J19:J58)</f>
        <v>27830.675179999995</v>
      </c>
      <c r="K60" s="56">
        <f>SUM(K19:K58)</f>
        <v>169302.25794999997</v>
      </c>
    </row>
    <row r="61" spans="1:12" s="36" customFormat="1" ht="15" x14ac:dyDescent="0.25">
      <c r="A61" s="52"/>
      <c r="B61" s="53" t="s">
        <v>115</v>
      </c>
      <c r="C61" s="57"/>
      <c r="D61" s="55">
        <f>D60</f>
        <v>59034.022179999993</v>
      </c>
      <c r="E61" s="57"/>
      <c r="F61" s="55">
        <f>F60+D61</f>
        <v>107488.55760999997</v>
      </c>
      <c r="G61" s="57"/>
      <c r="H61" s="55">
        <f>H60+F61</f>
        <v>141471.58276999998</v>
      </c>
      <c r="I61" s="57"/>
      <c r="J61" s="55">
        <f>J60+H61</f>
        <v>169302.25794999997</v>
      </c>
      <c r="K61" s="58" t="e">
        <f>K60-#REF!</f>
        <v>#REF!</v>
      </c>
    </row>
    <row r="62" spans="1:12" s="36" customFormat="1" ht="15.75" thickBot="1" x14ac:dyDescent="0.3">
      <c r="A62" s="59"/>
      <c r="B62" s="60" t="s">
        <v>116</v>
      </c>
      <c r="C62" s="61">
        <f>C60</f>
        <v>0.34869010546471568</v>
      </c>
      <c r="D62" s="62"/>
      <c r="E62" s="61">
        <f>E60+C62</f>
        <v>0.63489145928428536</v>
      </c>
      <c r="F62" s="62"/>
      <c r="G62" s="61">
        <f>G60+E62</f>
        <v>0.83561545181388419</v>
      </c>
      <c r="H62" s="62"/>
      <c r="I62" s="61">
        <f>I60+G62</f>
        <v>1</v>
      </c>
      <c r="J62" s="63"/>
      <c r="K62" s="64"/>
    </row>
    <row r="63" spans="1:12" s="36" customFormat="1" ht="14.25" x14ac:dyDescent="0.2">
      <c r="A63" s="65"/>
      <c r="B63" s="66"/>
      <c r="C63" s="67"/>
      <c r="D63" s="67"/>
      <c r="E63" s="65"/>
      <c r="F63" s="65"/>
      <c r="G63" s="65"/>
      <c r="H63" s="65"/>
      <c r="I63" s="65"/>
      <c r="J63" s="65"/>
      <c r="K63" s="65"/>
    </row>
    <row r="64" spans="1:12" s="36" customFormat="1" ht="14.25" x14ac:dyDescent="0.2">
      <c r="A64" s="65"/>
      <c r="B64" s="66"/>
      <c r="C64" s="67"/>
      <c r="D64" s="67"/>
      <c r="E64" s="65"/>
      <c r="F64" s="65"/>
      <c r="G64" s="65"/>
      <c r="H64" s="65"/>
      <c r="I64" s="65"/>
      <c r="J64" s="65"/>
      <c r="K64" s="65"/>
    </row>
    <row r="65" spans="1:11" s="36" customFormat="1" ht="14.25" x14ac:dyDescent="0.2">
      <c r="A65" s="65"/>
      <c r="B65" s="66"/>
      <c r="C65" s="67"/>
      <c r="D65" s="67"/>
      <c r="E65" s="65"/>
      <c r="F65" s="65"/>
      <c r="G65" s="65"/>
      <c r="H65" s="65"/>
      <c r="I65" s="65"/>
      <c r="J65" s="65"/>
      <c r="K65" s="65"/>
    </row>
    <row r="66" spans="1:11" s="36" customFormat="1" ht="14.25" x14ac:dyDescent="0.2">
      <c r="A66" s="65"/>
      <c r="B66" s="66" t="str">
        <f>'[1]PLANILHA ORÇAMENTARIA'!B324:D324</f>
        <v>Raphael Leal Sanches</v>
      </c>
      <c r="C66" s="114"/>
      <c r="D66" s="114"/>
      <c r="E66" s="114"/>
      <c r="F66" s="114"/>
      <c r="G66" s="114"/>
      <c r="H66" s="114"/>
      <c r="I66" s="114"/>
      <c r="J66" s="114"/>
      <c r="K66" s="70"/>
    </row>
    <row r="67" spans="1:11" s="36" customFormat="1" ht="14.25" x14ac:dyDescent="0.2">
      <c r="A67" s="65"/>
      <c r="B67" s="66" t="str">
        <f>'[1]PLANILHA ORÇAMENTARIA'!B325:D325</f>
        <v>Arquiteto e Urbanista</v>
      </c>
      <c r="C67" s="114"/>
      <c r="D67" s="114"/>
      <c r="E67" s="114"/>
      <c r="F67" s="114"/>
      <c r="G67" s="114"/>
      <c r="H67" s="114"/>
      <c r="I67" s="114"/>
      <c r="J67" s="114"/>
      <c r="K67" s="70"/>
    </row>
    <row r="68" spans="1:11" s="36" customFormat="1" ht="14.25" x14ac:dyDescent="0.2">
      <c r="A68" s="65"/>
      <c r="B68" s="66" t="str">
        <f>'[1]PLANILHA ORÇAMENTARIA'!B326:D326</f>
        <v>CAU A73241-9</v>
      </c>
      <c r="C68" s="67"/>
      <c r="D68" s="67"/>
      <c r="E68" s="65"/>
      <c r="F68" s="65"/>
      <c r="G68" s="65"/>
      <c r="H68" s="65"/>
      <c r="I68" s="65"/>
      <c r="J68" s="65"/>
      <c r="K68" s="70"/>
    </row>
    <row r="69" spans="1:11" s="36" customFormat="1" ht="14.25" x14ac:dyDescent="0.2">
      <c r="A69" s="65"/>
      <c r="B69" s="66"/>
      <c r="C69" s="67"/>
      <c r="D69" s="67"/>
      <c r="E69" s="65"/>
      <c r="F69" s="65"/>
      <c r="G69" s="65"/>
      <c r="H69" s="65"/>
      <c r="I69" s="65"/>
      <c r="J69" s="65"/>
      <c r="K69" s="70"/>
    </row>
    <row r="70" spans="1:11" x14ac:dyDescent="0.2">
      <c r="K70" s="71"/>
    </row>
    <row r="71" spans="1:11" x14ac:dyDescent="0.2">
      <c r="K71" s="71"/>
    </row>
  </sheetData>
  <sheetProtection algorithmName="SHA-512" hashValue="mvdKrVPWuRc7xrD222pgURJkR3SpfpVECl7uPTKBrYKemoRrqAOzfaOD2y3Xr3ZFefTIF219yri4baOYd5qhBw==" saltValue="keSymkV6zutq+4332qEmHQ==" spinCount="100000" sheet="1" objects="1" scenarios="1"/>
  <mergeCells count="12">
    <mergeCell ref="C66:J66"/>
    <mergeCell ref="C67:J67"/>
    <mergeCell ref="I17:J17"/>
    <mergeCell ref="A1:K9"/>
    <mergeCell ref="A17:A18"/>
    <mergeCell ref="B17:B18"/>
    <mergeCell ref="C17:D17"/>
    <mergeCell ref="E17:F17"/>
    <mergeCell ref="G17:H17"/>
    <mergeCell ref="B10:J10"/>
    <mergeCell ref="B15:J15"/>
    <mergeCell ref="K17:K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view="pageBreakPreview" topLeftCell="A7" zoomScale="70" zoomScaleNormal="100" zoomScaleSheetLayoutView="70" workbookViewId="0">
      <selection activeCell="D21" sqref="D21"/>
    </sheetView>
  </sheetViews>
  <sheetFormatPr defaultRowHeight="15" x14ac:dyDescent="0.25"/>
  <cols>
    <col min="1" max="1" width="17.85546875" style="2" customWidth="1"/>
    <col min="2" max="2" width="65.42578125" style="1" customWidth="1"/>
    <col min="3" max="3" width="9.28515625" style="2" customWidth="1"/>
    <col min="4" max="4" width="15.5703125" style="3" bestFit="1" customWidth="1"/>
    <col min="5" max="5" width="13.28515625" style="4" bestFit="1" customWidth="1"/>
    <col min="6" max="6" width="17.7109375" style="3" bestFit="1" customWidth="1"/>
  </cols>
  <sheetData>
    <row r="1" spans="1:6" x14ac:dyDescent="0.25">
      <c r="A1" s="26"/>
      <c r="B1" s="128" t="s">
        <v>104</v>
      </c>
      <c r="C1" s="128"/>
      <c r="D1" s="128"/>
      <c r="E1" s="128"/>
      <c r="F1" s="25"/>
    </row>
    <row r="2" spans="1:6" x14ac:dyDescent="0.25">
      <c r="A2" s="26"/>
      <c r="B2" s="128"/>
      <c r="C2" s="128"/>
      <c r="D2" s="128"/>
      <c r="E2" s="128"/>
      <c r="F2" s="25"/>
    </row>
    <row r="3" spans="1:6" x14ac:dyDescent="0.25">
      <c r="A3" s="26"/>
      <c r="B3" s="128"/>
      <c r="C3" s="128"/>
      <c r="D3" s="128"/>
      <c r="E3" s="128"/>
      <c r="F3" s="25"/>
    </row>
    <row r="4" spans="1:6" x14ac:dyDescent="0.25">
      <c r="A4" s="26"/>
      <c r="B4" s="128"/>
      <c r="C4" s="128"/>
      <c r="D4" s="128"/>
      <c r="E4" s="128"/>
      <c r="F4" s="25"/>
    </row>
    <row r="5" spans="1:6" x14ac:dyDescent="0.25">
      <c r="A5" s="26"/>
      <c r="B5" s="128"/>
      <c r="C5" s="128"/>
      <c r="D5" s="128"/>
      <c r="E5" s="128"/>
      <c r="F5" s="25"/>
    </row>
    <row r="6" spans="1:6" x14ac:dyDescent="0.25">
      <c r="A6" s="26"/>
      <c r="B6" s="128"/>
      <c r="C6" s="128"/>
      <c r="D6" s="128"/>
      <c r="E6" s="128"/>
      <c r="F6" s="25"/>
    </row>
    <row r="7" spans="1:6" x14ac:dyDescent="0.25">
      <c r="A7" s="26"/>
      <c r="B7" s="128"/>
      <c r="C7" s="128"/>
      <c r="D7" s="128"/>
      <c r="E7" s="128"/>
      <c r="F7" s="25"/>
    </row>
    <row r="8" spans="1:6" x14ac:dyDescent="0.25">
      <c r="A8" s="26"/>
      <c r="B8" s="128"/>
      <c r="C8" s="128"/>
      <c r="D8" s="128"/>
      <c r="E8" s="128"/>
      <c r="F8" s="25"/>
    </row>
    <row r="9" spans="1:6" x14ac:dyDescent="0.25">
      <c r="A9" s="26"/>
      <c r="B9" s="128"/>
      <c r="C9" s="128"/>
      <c r="D9" s="128"/>
      <c r="E9" s="128"/>
      <c r="F9" s="25"/>
    </row>
    <row r="10" spans="1:6" x14ac:dyDescent="0.25">
      <c r="A10" s="26"/>
      <c r="B10" s="128"/>
      <c r="C10" s="128"/>
      <c r="D10" s="128"/>
      <c r="E10" s="128"/>
      <c r="F10" s="25"/>
    </row>
    <row r="11" spans="1:6" ht="84" customHeight="1" x14ac:dyDescent="0.25">
      <c r="A11" s="26"/>
      <c r="B11" s="94" t="s">
        <v>102</v>
      </c>
      <c r="C11" s="95"/>
      <c r="D11" s="95"/>
      <c r="E11" s="96"/>
      <c r="F11" s="25"/>
    </row>
    <row r="12" spans="1:6" x14ac:dyDescent="0.25">
      <c r="A12" s="26"/>
      <c r="B12" s="88"/>
      <c r="C12" s="88"/>
      <c r="D12" s="88"/>
      <c r="E12" s="88"/>
      <c r="F12" s="25"/>
    </row>
    <row r="13" spans="1:6" ht="15.75" x14ac:dyDescent="0.25">
      <c r="A13" s="26"/>
      <c r="B13" s="103" t="s">
        <v>98</v>
      </c>
      <c r="C13" s="104"/>
      <c r="D13" s="104"/>
      <c r="E13" s="105"/>
      <c r="F13" s="25"/>
    </row>
    <row r="14" spans="1:6" ht="15.75" x14ac:dyDescent="0.25">
      <c r="A14" s="26"/>
      <c r="B14" s="103" t="s">
        <v>99</v>
      </c>
      <c r="C14" s="104"/>
      <c r="D14" s="104"/>
      <c r="E14" s="105"/>
      <c r="F14" s="25"/>
    </row>
    <row r="15" spans="1:6" ht="15.75" x14ac:dyDescent="0.25">
      <c r="A15" s="26"/>
      <c r="B15" s="103" t="s">
        <v>100</v>
      </c>
      <c r="C15" s="104"/>
      <c r="D15" s="104"/>
      <c r="E15" s="105"/>
      <c r="F15" s="25"/>
    </row>
    <row r="16" spans="1:6" ht="15.75" x14ac:dyDescent="0.25">
      <c r="A16" s="26"/>
      <c r="B16" s="103" t="s">
        <v>101</v>
      </c>
      <c r="C16" s="104"/>
      <c r="D16" s="104"/>
      <c r="E16" s="105"/>
      <c r="F16" s="25"/>
    </row>
    <row r="17" spans="1:6" x14ac:dyDescent="0.25">
      <c r="A17" s="97"/>
      <c r="B17" s="98"/>
      <c r="C17" s="98"/>
      <c r="D17" s="98"/>
      <c r="E17" s="98"/>
      <c r="F17" s="99"/>
    </row>
    <row r="18" spans="1:6" s="18" customFormat="1" ht="39" customHeight="1" x14ac:dyDescent="0.25">
      <c r="A18" s="14" t="s">
        <v>3</v>
      </c>
      <c r="B18" s="15" t="s">
        <v>4</v>
      </c>
      <c r="C18" s="14" t="s">
        <v>5</v>
      </c>
      <c r="D18" s="16" t="s">
        <v>103</v>
      </c>
      <c r="E18" s="17" t="s">
        <v>9</v>
      </c>
      <c r="F18" s="16" t="s">
        <v>10</v>
      </c>
    </row>
    <row r="19" spans="1:6" s="5" customFormat="1" x14ac:dyDescent="0.25">
      <c r="A19" s="27" t="s">
        <v>89</v>
      </c>
      <c r="B19" s="28" t="s">
        <v>90</v>
      </c>
      <c r="C19" s="27" t="s">
        <v>91</v>
      </c>
      <c r="D19" s="34">
        <v>0</v>
      </c>
      <c r="E19" s="30">
        <v>6</v>
      </c>
      <c r="F19" s="29">
        <f>E19*D19</f>
        <v>0</v>
      </c>
    </row>
    <row r="20" spans="1:6" s="23" customFormat="1" ht="30" x14ac:dyDescent="0.25">
      <c r="A20" s="31" t="s">
        <v>0</v>
      </c>
      <c r="B20" s="32" t="s">
        <v>1</v>
      </c>
      <c r="C20" s="31" t="s">
        <v>2</v>
      </c>
      <c r="D20" s="34">
        <v>0</v>
      </c>
      <c r="E20" s="33">
        <v>1</v>
      </c>
      <c r="F20" s="29">
        <f>E20*D20</f>
        <v>0</v>
      </c>
    </row>
    <row r="21" spans="1:6" x14ac:dyDescent="0.25">
      <c r="A21" s="31" t="s">
        <v>11</v>
      </c>
      <c r="B21" s="28" t="s">
        <v>12</v>
      </c>
      <c r="C21" s="31" t="s">
        <v>2</v>
      </c>
      <c r="D21" s="34">
        <v>0</v>
      </c>
      <c r="E21" s="33">
        <v>1</v>
      </c>
      <c r="F21" s="29">
        <f t="shared" ref="F21:F58" si="0">E21*D21</f>
        <v>0</v>
      </c>
    </row>
    <row r="22" spans="1:6" s="23" customFormat="1" x14ac:dyDescent="0.25">
      <c r="A22" s="31" t="s">
        <v>13</v>
      </c>
      <c r="B22" s="32" t="s">
        <v>14</v>
      </c>
      <c r="C22" s="31" t="s">
        <v>2</v>
      </c>
      <c r="D22" s="34">
        <v>0</v>
      </c>
      <c r="E22" s="33">
        <v>1</v>
      </c>
      <c r="F22" s="29">
        <f t="shared" si="0"/>
        <v>0</v>
      </c>
    </row>
    <row r="23" spans="1:6" x14ac:dyDescent="0.25">
      <c r="A23" s="31" t="s">
        <v>15</v>
      </c>
      <c r="B23" s="32" t="s">
        <v>16</v>
      </c>
      <c r="C23" s="31" t="s">
        <v>2</v>
      </c>
      <c r="D23" s="34">
        <v>0</v>
      </c>
      <c r="E23" s="33">
        <v>2</v>
      </c>
      <c r="F23" s="29">
        <f t="shared" si="0"/>
        <v>0</v>
      </c>
    </row>
    <row r="24" spans="1:6" s="23" customFormat="1" ht="30" x14ac:dyDescent="0.25">
      <c r="A24" s="31" t="s">
        <v>17</v>
      </c>
      <c r="B24" s="32" t="s">
        <v>18</v>
      </c>
      <c r="C24" s="31" t="s">
        <v>2</v>
      </c>
      <c r="D24" s="34">
        <v>0</v>
      </c>
      <c r="E24" s="33">
        <v>1</v>
      </c>
      <c r="F24" s="29">
        <f t="shared" si="0"/>
        <v>0</v>
      </c>
    </row>
    <row r="25" spans="1:6" ht="30" x14ac:dyDescent="0.25">
      <c r="A25" s="31" t="s">
        <v>87</v>
      </c>
      <c r="B25" s="32" t="s">
        <v>88</v>
      </c>
      <c r="C25" s="31" t="s">
        <v>84</v>
      </c>
      <c r="D25" s="34">
        <v>0</v>
      </c>
      <c r="E25" s="33">
        <v>1</v>
      </c>
      <c r="F25" s="29">
        <f t="shared" si="0"/>
        <v>0</v>
      </c>
    </row>
    <row r="26" spans="1:6" s="23" customFormat="1" x14ac:dyDescent="0.25">
      <c r="A26" s="31" t="s">
        <v>19</v>
      </c>
      <c r="B26" s="32" t="s">
        <v>20</v>
      </c>
      <c r="C26" s="31" t="s">
        <v>21</v>
      </c>
      <c r="D26" s="34">
        <v>0</v>
      </c>
      <c r="E26" s="33">
        <v>1.5</v>
      </c>
      <c r="F26" s="29">
        <f t="shared" si="0"/>
        <v>0</v>
      </c>
    </row>
    <row r="27" spans="1:6" ht="30" x14ac:dyDescent="0.25">
      <c r="A27" s="31" t="s">
        <v>23</v>
      </c>
      <c r="B27" s="32" t="s">
        <v>24</v>
      </c>
      <c r="C27" s="31" t="s">
        <v>22</v>
      </c>
      <c r="D27" s="34">
        <v>0</v>
      </c>
      <c r="E27" s="33">
        <f>36+8+1+8+2+2</f>
        <v>57</v>
      </c>
      <c r="F27" s="29">
        <f t="shared" si="0"/>
        <v>0</v>
      </c>
    </row>
    <row r="28" spans="1:6" s="23" customFormat="1" ht="30" x14ac:dyDescent="0.25">
      <c r="A28" s="31" t="s">
        <v>25</v>
      </c>
      <c r="B28" s="32" t="s">
        <v>26</v>
      </c>
      <c r="C28" s="31" t="s">
        <v>22</v>
      </c>
      <c r="D28" s="34">
        <v>0</v>
      </c>
      <c r="E28" s="33">
        <v>222</v>
      </c>
      <c r="F28" s="29">
        <f t="shared" si="0"/>
        <v>0</v>
      </c>
    </row>
    <row r="29" spans="1:6" ht="30" x14ac:dyDescent="0.25">
      <c r="A29" s="31" t="s">
        <v>27</v>
      </c>
      <c r="B29" s="32" t="s">
        <v>28</v>
      </c>
      <c r="C29" s="31" t="s">
        <v>2</v>
      </c>
      <c r="D29" s="34">
        <v>0</v>
      </c>
      <c r="E29" s="33">
        <v>6</v>
      </c>
      <c r="F29" s="29">
        <f t="shared" si="0"/>
        <v>0</v>
      </c>
    </row>
    <row r="30" spans="1:6" s="23" customFormat="1" x14ac:dyDescent="0.25">
      <c r="A30" s="31" t="s">
        <v>29</v>
      </c>
      <c r="B30" s="32" t="s">
        <v>30</v>
      </c>
      <c r="C30" s="31" t="s">
        <v>22</v>
      </c>
      <c r="D30" s="34">
        <v>0</v>
      </c>
      <c r="E30" s="33">
        <f>6*30</f>
        <v>180</v>
      </c>
      <c r="F30" s="29">
        <f t="shared" si="0"/>
        <v>0</v>
      </c>
    </row>
    <row r="31" spans="1:6" x14ac:dyDescent="0.25">
      <c r="A31" s="31" t="s">
        <v>31</v>
      </c>
      <c r="B31" s="32" t="s">
        <v>32</v>
      </c>
      <c r="C31" s="31" t="s">
        <v>2</v>
      </c>
      <c r="D31" s="34">
        <v>0</v>
      </c>
      <c r="E31" s="33">
        <v>6</v>
      </c>
      <c r="F31" s="29">
        <f t="shared" si="0"/>
        <v>0</v>
      </c>
    </row>
    <row r="32" spans="1:6" s="23" customFormat="1" x14ac:dyDescent="0.25">
      <c r="A32" s="31" t="s">
        <v>33</v>
      </c>
      <c r="B32" s="32" t="s">
        <v>34</v>
      </c>
      <c r="C32" s="31" t="s">
        <v>2</v>
      </c>
      <c r="D32" s="34">
        <v>0</v>
      </c>
      <c r="E32" s="33">
        <v>2</v>
      </c>
      <c r="F32" s="29">
        <f t="shared" si="0"/>
        <v>0</v>
      </c>
    </row>
    <row r="33" spans="1:6" x14ac:dyDescent="0.25">
      <c r="A33" s="31" t="s">
        <v>35</v>
      </c>
      <c r="B33" s="32" t="s">
        <v>36</v>
      </c>
      <c r="C33" s="31" t="s">
        <v>2</v>
      </c>
      <c r="D33" s="34">
        <v>0</v>
      </c>
      <c r="E33" s="33">
        <v>1</v>
      </c>
      <c r="F33" s="29">
        <f t="shared" si="0"/>
        <v>0</v>
      </c>
    </row>
    <row r="34" spans="1:6" s="23" customFormat="1" x14ac:dyDescent="0.25">
      <c r="A34" s="31" t="s">
        <v>37</v>
      </c>
      <c r="B34" s="32" t="s">
        <v>38</v>
      </c>
      <c r="C34" s="31" t="s">
        <v>2</v>
      </c>
      <c r="D34" s="34">
        <v>0</v>
      </c>
      <c r="E34" s="33">
        <v>6</v>
      </c>
      <c r="F34" s="29">
        <f t="shared" si="0"/>
        <v>0</v>
      </c>
    </row>
    <row r="35" spans="1:6" x14ac:dyDescent="0.25">
      <c r="A35" s="31" t="s">
        <v>39</v>
      </c>
      <c r="B35" s="32" t="s">
        <v>40</v>
      </c>
      <c r="C35" s="31" t="s">
        <v>2</v>
      </c>
      <c r="D35" s="34">
        <v>0</v>
      </c>
      <c r="E35" s="33">
        <v>6</v>
      </c>
      <c r="F35" s="29">
        <f t="shared" si="0"/>
        <v>0</v>
      </c>
    </row>
    <row r="36" spans="1:6" s="23" customFormat="1" x14ac:dyDescent="0.25">
      <c r="A36" s="31" t="s">
        <v>41</v>
      </c>
      <c r="B36" s="32" t="s">
        <v>42</v>
      </c>
      <c r="C36" s="31" t="s">
        <v>2</v>
      </c>
      <c r="D36" s="34">
        <v>0</v>
      </c>
      <c r="E36" s="33">
        <v>1</v>
      </c>
      <c r="F36" s="29">
        <f t="shared" si="0"/>
        <v>0</v>
      </c>
    </row>
    <row r="37" spans="1:6" x14ac:dyDescent="0.25">
      <c r="A37" s="31" t="s">
        <v>43</v>
      </c>
      <c r="B37" s="32" t="s">
        <v>44</v>
      </c>
      <c r="C37" s="31" t="s">
        <v>2</v>
      </c>
      <c r="D37" s="34">
        <v>0</v>
      </c>
      <c r="E37" s="33">
        <v>6</v>
      </c>
      <c r="F37" s="29">
        <f t="shared" si="0"/>
        <v>0</v>
      </c>
    </row>
    <row r="38" spans="1:6" s="23" customFormat="1" x14ac:dyDescent="0.25">
      <c r="A38" s="31" t="s">
        <v>45</v>
      </c>
      <c r="B38" s="32" t="s">
        <v>46</v>
      </c>
      <c r="C38" s="31" t="s">
        <v>2</v>
      </c>
      <c r="D38" s="34">
        <v>0</v>
      </c>
      <c r="E38" s="33">
        <v>1</v>
      </c>
      <c r="F38" s="29">
        <f t="shared" si="0"/>
        <v>0</v>
      </c>
    </row>
    <row r="39" spans="1:6" ht="30" x14ac:dyDescent="0.25">
      <c r="A39" s="31" t="s">
        <v>47</v>
      </c>
      <c r="B39" s="32" t="s">
        <v>48</v>
      </c>
      <c r="C39" s="31" t="s">
        <v>2</v>
      </c>
      <c r="D39" s="34">
        <v>0</v>
      </c>
      <c r="E39" s="33">
        <v>1</v>
      </c>
      <c r="F39" s="29">
        <f t="shared" si="0"/>
        <v>0</v>
      </c>
    </row>
    <row r="40" spans="1:6" s="23" customFormat="1" ht="45" x14ac:dyDescent="0.25">
      <c r="A40" s="31" t="s">
        <v>49</v>
      </c>
      <c r="B40" s="32" t="s">
        <v>50</v>
      </c>
      <c r="C40" s="31" t="s">
        <v>2</v>
      </c>
      <c r="D40" s="34">
        <v>0</v>
      </c>
      <c r="E40" s="33">
        <v>2</v>
      </c>
      <c r="F40" s="29">
        <f t="shared" si="0"/>
        <v>0</v>
      </c>
    </row>
    <row r="41" spans="1:6" x14ac:dyDescent="0.25">
      <c r="A41" s="31" t="s">
        <v>53</v>
      </c>
      <c r="B41" s="32" t="s">
        <v>54</v>
      </c>
      <c r="C41" s="31" t="s">
        <v>2</v>
      </c>
      <c r="D41" s="34">
        <v>0</v>
      </c>
      <c r="E41" s="33">
        <v>6</v>
      </c>
      <c r="F41" s="29">
        <f t="shared" si="0"/>
        <v>0</v>
      </c>
    </row>
    <row r="42" spans="1:6" s="23" customFormat="1" x14ac:dyDescent="0.25">
      <c r="A42" s="31" t="s">
        <v>51</v>
      </c>
      <c r="B42" s="32" t="s">
        <v>52</v>
      </c>
      <c r="C42" s="31" t="s">
        <v>2</v>
      </c>
      <c r="D42" s="34">
        <v>0</v>
      </c>
      <c r="E42" s="33">
        <v>6</v>
      </c>
      <c r="F42" s="29">
        <f t="shared" si="0"/>
        <v>0</v>
      </c>
    </row>
    <row r="43" spans="1:6" x14ac:dyDescent="0.25">
      <c r="A43" s="31" t="s">
        <v>55</v>
      </c>
      <c r="B43" s="32" t="s">
        <v>56</v>
      </c>
      <c r="C43" s="31" t="s">
        <v>2</v>
      </c>
      <c r="D43" s="34">
        <v>0</v>
      </c>
      <c r="E43" s="33">
        <v>6</v>
      </c>
      <c r="F43" s="29">
        <f t="shared" si="0"/>
        <v>0</v>
      </c>
    </row>
    <row r="44" spans="1:6" s="23" customFormat="1" x14ac:dyDescent="0.25">
      <c r="A44" s="31" t="s">
        <v>57</v>
      </c>
      <c r="B44" s="32" t="s">
        <v>58</v>
      </c>
      <c r="C44" s="31" t="s">
        <v>2</v>
      </c>
      <c r="D44" s="34">
        <v>0</v>
      </c>
      <c r="E44" s="33">
        <v>13</v>
      </c>
      <c r="F44" s="29">
        <f t="shared" si="0"/>
        <v>0</v>
      </c>
    </row>
    <row r="45" spans="1:6" ht="45" x14ac:dyDescent="0.25">
      <c r="A45" s="31" t="s">
        <v>59</v>
      </c>
      <c r="B45" s="32" t="s">
        <v>60</v>
      </c>
      <c r="C45" s="31" t="s">
        <v>2</v>
      </c>
      <c r="D45" s="34">
        <v>0</v>
      </c>
      <c r="E45" s="33">
        <v>3</v>
      </c>
      <c r="F45" s="29">
        <f t="shared" si="0"/>
        <v>0</v>
      </c>
    </row>
    <row r="46" spans="1:6" s="23" customFormat="1" ht="45" x14ac:dyDescent="0.25">
      <c r="A46" s="31" t="s">
        <v>61</v>
      </c>
      <c r="B46" s="32" t="s">
        <v>62</v>
      </c>
      <c r="C46" s="31" t="s">
        <v>2</v>
      </c>
      <c r="D46" s="34">
        <v>0</v>
      </c>
      <c r="E46" s="33">
        <v>30</v>
      </c>
      <c r="F46" s="29">
        <f t="shared" si="0"/>
        <v>0</v>
      </c>
    </row>
    <row r="47" spans="1:6" x14ac:dyDescent="0.25">
      <c r="A47" s="31" t="s">
        <v>63</v>
      </c>
      <c r="B47" s="32" t="s">
        <v>64</v>
      </c>
      <c r="C47" s="31" t="s">
        <v>2</v>
      </c>
      <c r="D47" s="34">
        <v>0</v>
      </c>
      <c r="E47" s="33">
        <v>9</v>
      </c>
      <c r="F47" s="29">
        <f t="shared" si="0"/>
        <v>0</v>
      </c>
    </row>
    <row r="48" spans="1:6" s="23" customFormat="1" x14ac:dyDescent="0.25">
      <c r="A48" s="31" t="s">
        <v>65</v>
      </c>
      <c r="B48" s="32" t="s">
        <v>66</v>
      </c>
      <c r="C48" s="31" t="s">
        <v>2</v>
      </c>
      <c r="D48" s="34">
        <v>0</v>
      </c>
      <c r="E48" s="33">
        <v>10</v>
      </c>
      <c r="F48" s="29">
        <f t="shared" si="0"/>
        <v>0</v>
      </c>
    </row>
    <row r="49" spans="1:6" x14ac:dyDescent="0.25">
      <c r="A49" s="31" t="s">
        <v>67</v>
      </c>
      <c r="B49" s="32" t="s">
        <v>68</v>
      </c>
      <c r="C49" s="31" t="s">
        <v>2</v>
      </c>
      <c r="D49" s="34">
        <v>0</v>
      </c>
      <c r="E49" s="33">
        <v>1</v>
      </c>
      <c r="F49" s="29">
        <f t="shared" si="0"/>
        <v>0</v>
      </c>
    </row>
    <row r="50" spans="1:6" s="23" customFormat="1" ht="45" x14ac:dyDescent="0.25">
      <c r="A50" s="31" t="s">
        <v>69</v>
      </c>
      <c r="B50" s="32" t="s">
        <v>70</v>
      </c>
      <c r="C50" s="31" t="s">
        <v>2</v>
      </c>
      <c r="D50" s="34">
        <v>0</v>
      </c>
      <c r="E50" s="33">
        <f>30+20+14+7+7+7+1+1+7+1+1</f>
        <v>96</v>
      </c>
      <c r="F50" s="29">
        <f t="shared" si="0"/>
        <v>0</v>
      </c>
    </row>
    <row r="51" spans="1:6" ht="30" x14ac:dyDescent="0.25">
      <c r="A51" s="31" t="s">
        <v>71</v>
      </c>
      <c r="B51" s="32" t="s">
        <v>72</v>
      </c>
      <c r="C51" s="31" t="s">
        <v>22</v>
      </c>
      <c r="D51" s="34">
        <v>0</v>
      </c>
      <c r="E51" s="33">
        <v>100</v>
      </c>
      <c r="F51" s="29">
        <f t="shared" si="0"/>
        <v>0</v>
      </c>
    </row>
    <row r="52" spans="1:6" s="23" customFormat="1" ht="30" x14ac:dyDescent="0.25">
      <c r="A52" s="31" t="s">
        <v>73</v>
      </c>
      <c r="B52" s="32" t="s">
        <v>74</v>
      </c>
      <c r="C52" s="31" t="s">
        <v>22</v>
      </c>
      <c r="D52" s="34">
        <v>0</v>
      </c>
      <c r="E52" s="33">
        <v>800</v>
      </c>
      <c r="F52" s="29">
        <f t="shared" si="0"/>
        <v>0</v>
      </c>
    </row>
    <row r="53" spans="1:6" ht="30" x14ac:dyDescent="0.25">
      <c r="A53" s="31" t="s">
        <v>73</v>
      </c>
      <c r="B53" s="32" t="s">
        <v>75</v>
      </c>
      <c r="C53" s="31" t="s">
        <v>22</v>
      </c>
      <c r="D53" s="34">
        <v>0</v>
      </c>
      <c r="E53" s="33">
        <v>800</v>
      </c>
      <c r="F53" s="29">
        <f t="shared" si="0"/>
        <v>0</v>
      </c>
    </row>
    <row r="54" spans="1:6" s="23" customFormat="1" x14ac:dyDescent="0.25">
      <c r="A54" s="31" t="s">
        <v>76</v>
      </c>
      <c r="B54" s="32" t="s">
        <v>77</v>
      </c>
      <c r="C54" s="31" t="s">
        <v>22</v>
      </c>
      <c r="D54" s="34">
        <v>0</v>
      </c>
      <c r="E54" s="33">
        <v>300</v>
      </c>
      <c r="F54" s="29">
        <f t="shared" si="0"/>
        <v>0</v>
      </c>
    </row>
    <row r="55" spans="1:6" ht="30" x14ac:dyDescent="0.25">
      <c r="A55" s="31" t="s">
        <v>78</v>
      </c>
      <c r="B55" s="32" t="s">
        <v>79</v>
      </c>
      <c r="C55" s="31" t="s">
        <v>2</v>
      </c>
      <c r="D55" s="34">
        <v>0</v>
      </c>
      <c r="E55" s="33">
        <v>6</v>
      </c>
      <c r="F55" s="29">
        <f t="shared" si="0"/>
        <v>0</v>
      </c>
    </row>
    <row r="56" spans="1:6" s="23" customFormat="1" x14ac:dyDescent="0.25">
      <c r="A56" s="31" t="s">
        <v>80</v>
      </c>
      <c r="B56" s="32" t="s">
        <v>81</v>
      </c>
      <c r="C56" s="31" t="s">
        <v>22</v>
      </c>
      <c r="D56" s="34">
        <v>0</v>
      </c>
      <c r="E56" s="33">
        <v>650</v>
      </c>
      <c r="F56" s="29">
        <f t="shared" si="0"/>
        <v>0</v>
      </c>
    </row>
    <row r="57" spans="1:6" x14ac:dyDescent="0.25">
      <c r="A57" s="31" t="s">
        <v>82</v>
      </c>
      <c r="B57" s="32" t="s">
        <v>83</v>
      </c>
      <c r="C57" s="31" t="s">
        <v>84</v>
      </c>
      <c r="D57" s="34">
        <v>0</v>
      </c>
      <c r="E57" s="33">
        <f>50+60+60+60+60</f>
        <v>290</v>
      </c>
      <c r="F57" s="29">
        <f t="shared" si="0"/>
        <v>0</v>
      </c>
    </row>
    <row r="58" spans="1:6" s="23" customFormat="1" ht="45" x14ac:dyDescent="0.25">
      <c r="A58" s="31" t="s">
        <v>85</v>
      </c>
      <c r="B58" s="32" t="s">
        <v>86</v>
      </c>
      <c r="C58" s="31" t="s">
        <v>84</v>
      </c>
      <c r="D58" s="34">
        <v>0</v>
      </c>
      <c r="E58" s="33">
        <v>3</v>
      </c>
      <c r="F58" s="29">
        <f t="shared" si="0"/>
        <v>0</v>
      </c>
    </row>
    <row r="59" spans="1:6" s="24" customFormat="1" ht="21" x14ac:dyDescent="0.35">
      <c r="A59" s="89" t="s">
        <v>10</v>
      </c>
      <c r="B59" s="90"/>
      <c r="C59" s="90"/>
      <c r="D59" s="91"/>
      <c r="E59" s="92">
        <f>SUM(F19:F58)</f>
        <v>0</v>
      </c>
      <c r="F59" s="93"/>
    </row>
  </sheetData>
  <sheetProtection algorithmName="SHA-512" hashValue="lg996AM9zuOy0FU4/rQLwU53im+zEpPvl6Y1guTnsxvAppMZ6Cvld2qzN5kk9hcKBG04FJwsrI6QGiT08h9dpw==" saltValue="98ybATkRYQIBYdQ3qVqPWg==" spinCount="100000" sheet="1" objects="1" scenarios="1"/>
  <mergeCells count="10">
    <mergeCell ref="A59:D59"/>
    <mergeCell ref="E59:F59"/>
    <mergeCell ref="B16:E16"/>
    <mergeCell ref="A17:F17"/>
    <mergeCell ref="B1:E10"/>
    <mergeCell ref="B11:E11"/>
    <mergeCell ref="B12:E12"/>
    <mergeCell ref="B13:E13"/>
    <mergeCell ref="B14:E14"/>
    <mergeCell ref="B15:E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view="pageBreakPreview" topLeftCell="A22" zoomScale="70" zoomScaleNormal="100" zoomScaleSheetLayoutView="70" workbookViewId="0">
      <selection activeCell="E58" sqref="E58 K58"/>
    </sheetView>
  </sheetViews>
  <sheetFormatPr defaultRowHeight="12.75" x14ac:dyDescent="0.2"/>
  <cols>
    <col min="1" max="1" width="21.5703125" style="35" bestFit="1" customWidth="1"/>
    <col min="2" max="2" width="58.7109375" style="68" customWidth="1"/>
    <col min="3" max="3" width="9.5703125" style="69" bestFit="1" customWidth="1"/>
    <col min="4" max="4" width="14.28515625" style="69" bestFit="1" customWidth="1"/>
    <col min="5" max="5" width="9.5703125" style="35" bestFit="1" customWidth="1"/>
    <col min="6" max="6" width="15" style="35" bestFit="1" customWidth="1"/>
    <col min="7" max="7" width="8.7109375" style="35" bestFit="1" customWidth="1"/>
    <col min="8" max="8" width="15" style="35" customWidth="1"/>
    <col min="9" max="9" width="9.5703125" style="35" bestFit="1" customWidth="1"/>
    <col min="10" max="10" width="15" style="35" customWidth="1"/>
    <col min="11" max="11" width="18.28515625" style="35" customWidth="1"/>
    <col min="12" max="12" width="11.140625" style="35" bestFit="1" customWidth="1"/>
    <col min="13" max="248" width="9.140625" style="35"/>
    <col min="249" max="249" width="5.5703125" style="35" bestFit="1" customWidth="1"/>
    <col min="250" max="250" width="38" style="35" bestFit="1" customWidth="1"/>
    <col min="251" max="251" width="11.140625" style="35" bestFit="1" customWidth="1"/>
    <col min="252" max="252" width="16.28515625" style="35" bestFit="1" customWidth="1"/>
    <col min="253" max="253" width="11.140625" style="35" bestFit="1" customWidth="1"/>
    <col min="254" max="254" width="16.85546875" style="35" bestFit="1" customWidth="1"/>
    <col min="255" max="255" width="10.140625" style="35" bestFit="1" customWidth="1"/>
    <col min="256" max="256" width="16.28515625" style="35" bestFit="1" customWidth="1"/>
    <col min="257" max="257" width="10.140625" style="35" bestFit="1" customWidth="1"/>
    <col min="258" max="258" width="16.85546875" style="35" bestFit="1" customWidth="1"/>
    <col min="259" max="259" width="10.140625" style="35" bestFit="1" customWidth="1"/>
    <col min="260" max="260" width="16.28515625" style="35" bestFit="1" customWidth="1"/>
    <col min="261" max="261" width="10.140625" style="35" bestFit="1" customWidth="1"/>
    <col min="262" max="262" width="16.85546875" style="35" bestFit="1" customWidth="1"/>
    <col min="263" max="263" width="10.140625" style="35" bestFit="1" customWidth="1"/>
    <col min="264" max="264" width="16.28515625" style="35" bestFit="1" customWidth="1"/>
    <col min="265" max="265" width="11.140625" style="35" bestFit="1" customWidth="1"/>
    <col min="266" max="266" width="15.5703125" style="35" bestFit="1" customWidth="1"/>
    <col min="267" max="267" width="18.28515625" style="35" bestFit="1" customWidth="1"/>
    <col min="268" max="504" width="9.140625" style="35"/>
    <col min="505" max="505" width="5.5703125" style="35" bestFit="1" customWidth="1"/>
    <col min="506" max="506" width="38" style="35" bestFit="1" customWidth="1"/>
    <col min="507" max="507" width="11.140625" style="35" bestFit="1" customWidth="1"/>
    <col min="508" max="508" width="16.28515625" style="35" bestFit="1" customWidth="1"/>
    <col min="509" max="509" width="11.140625" style="35" bestFit="1" customWidth="1"/>
    <col min="510" max="510" width="16.85546875" style="35" bestFit="1" customWidth="1"/>
    <col min="511" max="511" width="10.140625" style="35" bestFit="1" customWidth="1"/>
    <col min="512" max="512" width="16.28515625" style="35" bestFit="1" customWidth="1"/>
    <col min="513" max="513" width="10.140625" style="35" bestFit="1" customWidth="1"/>
    <col min="514" max="514" width="16.85546875" style="35" bestFit="1" customWidth="1"/>
    <col min="515" max="515" width="10.140625" style="35" bestFit="1" customWidth="1"/>
    <col min="516" max="516" width="16.28515625" style="35" bestFit="1" customWidth="1"/>
    <col min="517" max="517" width="10.140625" style="35" bestFit="1" customWidth="1"/>
    <col min="518" max="518" width="16.85546875" style="35" bestFit="1" customWidth="1"/>
    <col min="519" max="519" width="10.140625" style="35" bestFit="1" customWidth="1"/>
    <col min="520" max="520" width="16.28515625" style="35" bestFit="1" customWidth="1"/>
    <col min="521" max="521" width="11.140625" style="35" bestFit="1" customWidth="1"/>
    <col min="522" max="522" width="15.5703125" style="35" bestFit="1" customWidth="1"/>
    <col min="523" max="523" width="18.28515625" style="35" bestFit="1" customWidth="1"/>
    <col min="524" max="760" width="9.140625" style="35"/>
    <col min="761" max="761" width="5.5703125" style="35" bestFit="1" customWidth="1"/>
    <col min="762" max="762" width="38" style="35" bestFit="1" customWidth="1"/>
    <col min="763" max="763" width="11.140625" style="35" bestFit="1" customWidth="1"/>
    <col min="764" max="764" width="16.28515625" style="35" bestFit="1" customWidth="1"/>
    <col min="765" max="765" width="11.140625" style="35" bestFit="1" customWidth="1"/>
    <col min="766" max="766" width="16.85546875" style="35" bestFit="1" customWidth="1"/>
    <col min="767" max="767" width="10.140625" style="35" bestFit="1" customWidth="1"/>
    <col min="768" max="768" width="16.28515625" style="35" bestFit="1" customWidth="1"/>
    <col min="769" max="769" width="10.140625" style="35" bestFit="1" customWidth="1"/>
    <col min="770" max="770" width="16.85546875" style="35" bestFit="1" customWidth="1"/>
    <col min="771" max="771" width="10.140625" style="35" bestFit="1" customWidth="1"/>
    <col min="772" max="772" width="16.28515625" style="35" bestFit="1" customWidth="1"/>
    <col min="773" max="773" width="10.140625" style="35" bestFit="1" customWidth="1"/>
    <col min="774" max="774" width="16.85546875" style="35" bestFit="1" customWidth="1"/>
    <col min="775" max="775" width="10.140625" style="35" bestFit="1" customWidth="1"/>
    <col min="776" max="776" width="16.28515625" style="35" bestFit="1" customWidth="1"/>
    <col min="777" max="777" width="11.140625" style="35" bestFit="1" customWidth="1"/>
    <col min="778" max="778" width="15.5703125" style="35" bestFit="1" customWidth="1"/>
    <col min="779" max="779" width="18.28515625" style="35" bestFit="1" customWidth="1"/>
    <col min="780" max="1016" width="9.140625" style="35"/>
    <col min="1017" max="1017" width="5.5703125" style="35" bestFit="1" customWidth="1"/>
    <col min="1018" max="1018" width="38" style="35" bestFit="1" customWidth="1"/>
    <col min="1019" max="1019" width="11.140625" style="35" bestFit="1" customWidth="1"/>
    <col min="1020" max="1020" width="16.28515625" style="35" bestFit="1" customWidth="1"/>
    <col min="1021" max="1021" width="11.140625" style="35" bestFit="1" customWidth="1"/>
    <col min="1022" max="1022" width="16.85546875" style="35" bestFit="1" customWidth="1"/>
    <col min="1023" max="1023" width="10.140625" style="35" bestFit="1" customWidth="1"/>
    <col min="1024" max="1024" width="16.28515625" style="35" bestFit="1" customWidth="1"/>
    <col min="1025" max="1025" width="10.140625" style="35" bestFit="1" customWidth="1"/>
    <col min="1026" max="1026" width="16.85546875" style="35" bestFit="1" customWidth="1"/>
    <col min="1027" max="1027" width="10.140625" style="35" bestFit="1" customWidth="1"/>
    <col min="1028" max="1028" width="16.28515625" style="35" bestFit="1" customWidth="1"/>
    <col min="1029" max="1029" width="10.140625" style="35" bestFit="1" customWidth="1"/>
    <col min="1030" max="1030" width="16.85546875" style="35" bestFit="1" customWidth="1"/>
    <col min="1031" max="1031" width="10.140625" style="35" bestFit="1" customWidth="1"/>
    <col min="1032" max="1032" width="16.28515625" style="35" bestFit="1" customWidth="1"/>
    <col min="1033" max="1033" width="11.140625" style="35" bestFit="1" customWidth="1"/>
    <col min="1034" max="1034" width="15.5703125" style="35" bestFit="1" customWidth="1"/>
    <col min="1035" max="1035" width="18.28515625" style="35" bestFit="1" customWidth="1"/>
    <col min="1036" max="1272" width="9.140625" style="35"/>
    <col min="1273" max="1273" width="5.5703125" style="35" bestFit="1" customWidth="1"/>
    <col min="1274" max="1274" width="38" style="35" bestFit="1" customWidth="1"/>
    <col min="1275" max="1275" width="11.140625" style="35" bestFit="1" customWidth="1"/>
    <col min="1276" max="1276" width="16.28515625" style="35" bestFit="1" customWidth="1"/>
    <col min="1277" max="1277" width="11.140625" style="35" bestFit="1" customWidth="1"/>
    <col min="1278" max="1278" width="16.85546875" style="35" bestFit="1" customWidth="1"/>
    <col min="1279" max="1279" width="10.140625" style="35" bestFit="1" customWidth="1"/>
    <col min="1280" max="1280" width="16.28515625" style="35" bestFit="1" customWidth="1"/>
    <col min="1281" max="1281" width="10.140625" style="35" bestFit="1" customWidth="1"/>
    <col min="1282" max="1282" width="16.85546875" style="35" bestFit="1" customWidth="1"/>
    <col min="1283" max="1283" width="10.140625" style="35" bestFit="1" customWidth="1"/>
    <col min="1284" max="1284" width="16.28515625" style="35" bestFit="1" customWidth="1"/>
    <col min="1285" max="1285" width="10.140625" style="35" bestFit="1" customWidth="1"/>
    <col min="1286" max="1286" width="16.85546875" style="35" bestFit="1" customWidth="1"/>
    <col min="1287" max="1287" width="10.140625" style="35" bestFit="1" customWidth="1"/>
    <col min="1288" max="1288" width="16.28515625" style="35" bestFit="1" customWidth="1"/>
    <col min="1289" max="1289" width="11.140625" style="35" bestFit="1" customWidth="1"/>
    <col min="1290" max="1290" width="15.5703125" style="35" bestFit="1" customWidth="1"/>
    <col min="1291" max="1291" width="18.28515625" style="35" bestFit="1" customWidth="1"/>
    <col min="1292" max="1528" width="9.140625" style="35"/>
    <col min="1529" max="1529" width="5.5703125" style="35" bestFit="1" customWidth="1"/>
    <col min="1530" max="1530" width="38" style="35" bestFit="1" customWidth="1"/>
    <col min="1531" max="1531" width="11.140625" style="35" bestFit="1" customWidth="1"/>
    <col min="1532" max="1532" width="16.28515625" style="35" bestFit="1" customWidth="1"/>
    <col min="1533" max="1533" width="11.140625" style="35" bestFit="1" customWidth="1"/>
    <col min="1534" max="1534" width="16.85546875" style="35" bestFit="1" customWidth="1"/>
    <col min="1535" max="1535" width="10.140625" style="35" bestFit="1" customWidth="1"/>
    <col min="1536" max="1536" width="16.28515625" style="35" bestFit="1" customWidth="1"/>
    <col min="1537" max="1537" width="10.140625" style="35" bestFit="1" customWidth="1"/>
    <col min="1538" max="1538" width="16.85546875" style="35" bestFit="1" customWidth="1"/>
    <col min="1539" max="1539" width="10.140625" style="35" bestFit="1" customWidth="1"/>
    <col min="1540" max="1540" width="16.28515625" style="35" bestFit="1" customWidth="1"/>
    <col min="1541" max="1541" width="10.140625" style="35" bestFit="1" customWidth="1"/>
    <col min="1542" max="1542" width="16.85546875" style="35" bestFit="1" customWidth="1"/>
    <col min="1543" max="1543" width="10.140625" style="35" bestFit="1" customWidth="1"/>
    <col min="1544" max="1544" width="16.28515625" style="35" bestFit="1" customWidth="1"/>
    <col min="1545" max="1545" width="11.140625" style="35" bestFit="1" customWidth="1"/>
    <col min="1546" max="1546" width="15.5703125" style="35" bestFit="1" customWidth="1"/>
    <col min="1547" max="1547" width="18.28515625" style="35" bestFit="1" customWidth="1"/>
    <col min="1548" max="1784" width="9.140625" style="35"/>
    <col min="1785" max="1785" width="5.5703125" style="35" bestFit="1" customWidth="1"/>
    <col min="1786" max="1786" width="38" style="35" bestFit="1" customWidth="1"/>
    <col min="1787" max="1787" width="11.140625" style="35" bestFit="1" customWidth="1"/>
    <col min="1788" max="1788" width="16.28515625" style="35" bestFit="1" customWidth="1"/>
    <col min="1789" max="1789" width="11.140625" style="35" bestFit="1" customWidth="1"/>
    <col min="1790" max="1790" width="16.85546875" style="35" bestFit="1" customWidth="1"/>
    <col min="1791" max="1791" width="10.140625" style="35" bestFit="1" customWidth="1"/>
    <col min="1792" max="1792" width="16.28515625" style="35" bestFit="1" customWidth="1"/>
    <col min="1793" max="1793" width="10.140625" style="35" bestFit="1" customWidth="1"/>
    <col min="1794" max="1794" width="16.85546875" style="35" bestFit="1" customWidth="1"/>
    <col min="1795" max="1795" width="10.140625" style="35" bestFit="1" customWidth="1"/>
    <col min="1796" max="1796" width="16.28515625" style="35" bestFit="1" customWidth="1"/>
    <col min="1797" max="1797" width="10.140625" style="35" bestFit="1" customWidth="1"/>
    <col min="1798" max="1798" width="16.85546875" style="35" bestFit="1" customWidth="1"/>
    <col min="1799" max="1799" width="10.140625" style="35" bestFit="1" customWidth="1"/>
    <col min="1800" max="1800" width="16.28515625" style="35" bestFit="1" customWidth="1"/>
    <col min="1801" max="1801" width="11.140625" style="35" bestFit="1" customWidth="1"/>
    <col min="1802" max="1802" width="15.5703125" style="35" bestFit="1" customWidth="1"/>
    <col min="1803" max="1803" width="18.28515625" style="35" bestFit="1" customWidth="1"/>
    <col min="1804" max="2040" width="9.140625" style="35"/>
    <col min="2041" max="2041" width="5.5703125" style="35" bestFit="1" customWidth="1"/>
    <col min="2042" max="2042" width="38" style="35" bestFit="1" customWidth="1"/>
    <col min="2043" max="2043" width="11.140625" style="35" bestFit="1" customWidth="1"/>
    <col min="2044" max="2044" width="16.28515625" style="35" bestFit="1" customWidth="1"/>
    <col min="2045" max="2045" width="11.140625" style="35" bestFit="1" customWidth="1"/>
    <col min="2046" max="2046" width="16.85546875" style="35" bestFit="1" customWidth="1"/>
    <col min="2047" max="2047" width="10.140625" style="35" bestFit="1" customWidth="1"/>
    <col min="2048" max="2048" width="16.28515625" style="35" bestFit="1" customWidth="1"/>
    <col min="2049" max="2049" width="10.140625" style="35" bestFit="1" customWidth="1"/>
    <col min="2050" max="2050" width="16.85546875" style="35" bestFit="1" customWidth="1"/>
    <col min="2051" max="2051" width="10.140625" style="35" bestFit="1" customWidth="1"/>
    <col min="2052" max="2052" width="16.28515625" style="35" bestFit="1" customWidth="1"/>
    <col min="2053" max="2053" width="10.140625" style="35" bestFit="1" customWidth="1"/>
    <col min="2054" max="2054" width="16.85546875" style="35" bestFit="1" customWidth="1"/>
    <col min="2055" max="2055" width="10.140625" style="35" bestFit="1" customWidth="1"/>
    <col min="2056" max="2056" width="16.28515625" style="35" bestFit="1" customWidth="1"/>
    <col min="2057" max="2057" width="11.140625" style="35" bestFit="1" customWidth="1"/>
    <col min="2058" max="2058" width="15.5703125" style="35" bestFit="1" customWidth="1"/>
    <col min="2059" max="2059" width="18.28515625" style="35" bestFit="1" customWidth="1"/>
    <col min="2060" max="2296" width="9.140625" style="35"/>
    <col min="2297" max="2297" width="5.5703125" style="35" bestFit="1" customWidth="1"/>
    <col min="2298" max="2298" width="38" style="35" bestFit="1" customWidth="1"/>
    <col min="2299" max="2299" width="11.140625" style="35" bestFit="1" customWidth="1"/>
    <col min="2300" max="2300" width="16.28515625" style="35" bestFit="1" customWidth="1"/>
    <col min="2301" max="2301" width="11.140625" style="35" bestFit="1" customWidth="1"/>
    <col min="2302" max="2302" width="16.85546875" style="35" bestFit="1" customWidth="1"/>
    <col min="2303" max="2303" width="10.140625" style="35" bestFit="1" customWidth="1"/>
    <col min="2304" max="2304" width="16.28515625" style="35" bestFit="1" customWidth="1"/>
    <col min="2305" max="2305" width="10.140625" style="35" bestFit="1" customWidth="1"/>
    <col min="2306" max="2306" width="16.85546875" style="35" bestFit="1" customWidth="1"/>
    <col min="2307" max="2307" width="10.140625" style="35" bestFit="1" customWidth="1"/>
    <col min="2308" max="2308" width="16.28515625" style="35" bestFit="1" customWidth="1"/>
    <col min="2309" max="2309" width="10.140625" style="35" bestFit="1" customWidth="1"/>
    <col min="2310" max="2310" width="16.85546875" style="35" bestFit="1" customWidth="1"/>
    <col min="2311" max="2311" width="10.140625" style="35" bestFit="1" customWidth="1"/>
    <col min="2312" max="2312" width="16.28515625" style="35" bestFit="1" customWidth="1"/>
    <col min="2313" max="2313" width="11.140625" style="35" bestFit="1" customWidth="1"/>
    <col min="2314" max="2314" width="15.5703125" style="35" bestFit="1" customWidth="1"/>
    <col min="2315" max="2315" width="18.28515625" style="35" bestFit="1" customWidth="1"/>
    <col min="2316" max="2552" width="9.140625" style="35"/>
    <col min="2553" max="2553" width="5.5703125" style="35" bestFit="1" customWidth="1"/>
    <col min="2554" max="2554" width="38" style="35" bestFit="1" customWidth="1"/>
    <col min="2555" max="2555" width="11.140625" style="35" bestFit="1" customWidth="1"/>
    <col min="2556" max="2556" width="16.28515625" style="35" bestFit="1" customWidth="1"/>
    <col min="2557" max="2557" width="11.140625" style="35" bestFit="1" customWidth="1"/>
    <col min="2558" max="2558" width="16.85546875" style="35" bestFit="1" customWidth="1"/>
    <col min="2559" max="2559" width="10.140625" style="35" bestFit="1" customWidth="1"/>
    <col min="2560" max="2560" width="16.28515625" style="35" bestFit="1" customWidth="1"/>
    <col min="2561" max="2561" width="10.140625" style="35" bestFit="1" customWidth="1"/>
    <col min="2562" max="2562" width="16.85546875" style="35" bestFit="1" customWidth="1"/>
    <col min="2563" max="2563" width="10.140625" style="35" bestFit="1" customWidth="1"/>
    <col min="2564" max="2564" width="16.28515625" style="35" bestFit="1" customWidth="1"/>
    <col min="2565" max="2565" width="10.140625" style="35" bestFit="1" customWidth="1"/>
    <col min="2566" max="2566" width="16.85546875" style="35" bestFit="1" customWidth="1"/>
    <col min="2567" max="2567" width="10.140625" style="35" bestFit="1" customWidth="1"/>
    <col min="2568" max="2568" width="16.28515625" style="35" bestFit="1" customWidth="1"/>
    <col min="2569" max="2569" width="11.140625" style="35" bestFit="1" customWidth="1"/>
    <col min="2570" max="2570" width="15.5703125" style="35" bestFit="1" customWidth="1"/>
    <col min="2571" max="2571" width="18.28515625" style="35" bestFit="1" customWidth="1"/>
    <col min="2572" max="2808" width="9.140625" style="35"/>
    <col min="2809" max="2809" width="5.5703125" style="35" bestFit="1" customWidth="1"/>
    <col min="2810" max="2810" width="38" style="35" bestFit="1" customWidth="1"/>
    <col min="2811" max="2811" width="11.140625" style="35" bestFit="1" customWidth="1"/>
    <col min="2812" max="2812" width="16.28515625" style="35" bestFit="1" customWidth="1"/>
    <col min="2813" max="2813" width="11.140625" style="35" bestFit="1" customWidth="1"/>
    <col min="2814" max="2814" width="16.85546875" style="35" bestFit="1" customWidth="1"/>
    <col min="2815" max="2815" width="10.140625" style="35" bestFit="1" customWidth="1"/>
    <col min="2816" max="2816" width="16.28515625" style="35" bestFit="1" customWidth="1"/>
    <col min="2817" max="2817" width="10.140625" style="35" bestFit="1" customWidth="1"/>
    <col min="2818" max="2818" width="16.85546875" style="35" bestFit="1" customWidth="1"/>
    <col min="2819" max="2819" width="10.140625" style="35" bestFit="1" customWidth="1"/>
    <col min="2820" max="2820" width="16.28515625" style="35" bestFit="1" customWidth="1"/>
    <col min="2821" max="2821" width="10.140625" style="35" bestFit="1" customWidth="1"/>
    <col min="2822" max="2822" width="16.85546875" style="35" bestFit="1" customWidth="1"/>
    <col min="2823" max="2823" width="10.140625" style="35" bestFit="1" customWidth="1"/>
    <col min="2824" max="2824" width="16.28515625" style="35" bestFit="1" customWidth="1"/>
    <col min="2825" max="2825" width="11.140625" style="35" bestFit="1" customWidth="1"/>
    <col min="2826" max="2826" width="15.5703125" style="35" bestFit="1" customWidth="1"/>
    <col min="2827" max="2827" width="18.28515625" style="35" bestFit="1" customWidth="1"/>
    <col min="2828" max="3064" width="9.140625" style="35"/>
    <col min="3065" max="3065" width="5.5703125" style="35" bestFit="1" customWidth="1"/>
    <col min="3066" max="3066" width="38" style="35" bestFit="1" customWidth="1"/>
    <col min="3067" max="3067" width="11.140625" style="35" bestFit="1" customWidth="1"/>
    <col min="3068" max="3068" width="16.28515625" style="35" bestFit="1" customWidth="1"/>
    <col min="3069" max="3069" width="11.140625" style="35" bestFit="1" customWidth="1"/>
    <col min="3070" max="3070" width="16.85546875" style="35" bestFit="1" customWidth="1"/>
    <col min="3071" max="3071" width="10.140625" style="35" bestFit="1" customWidth="1"/>
    <col min="3072" max="3072" width="16.28515625" style="35" bestFit="1" customWidth="1"/>
    <col min="3073" max="3073" width="10.140625" style="35" bestFit="1" customWidth="1"/>
    <col min="3074" max="3074" width="16.85546875" style="35" bestFit="1" customWidth="1"/>
    <col min="3075" max="3075" width="10.140625" style="35" bestFit="1" customWidth="1"/>
    <col min="3076" max="3076" width="16.28515625" style="35" bestFit="1" customWidth="1"/>
    <col min="3077" max="3077" width="10.140625" style="35" bestFit="1" customWidth="1"/>
    <col min="3078" max="3078" width="16.85546875" style="35" bestFit="1" customWidth="1"/>
    <col min="3079" max="3079" width="10.140625" style="35" bestFit="1" customWidth="1"/>
    <col min="3080" max="3080" width="16.28515625" style="35" bestFit="1" customWidth="1"/>
    <col min="3081" max="3081" width="11.140625" style="35" bestFit="1" customWidth="1"/>
    <col min="3082" max="3082" width="15.5703125" style="35" bestFit="1" customWidth="1"/>
    <col min="3083" max="3083" width="18.28515625" style="35" bestFit="1" customWidth="1"/>
    <col min="3084" max="3320" width="9.140625" style="35"/>
    <col min="3321" max="3321" width="5.5703125" style="35" bestFit="1" customWidth="1"/>
    <col min="3322" max="3322" width="38" style="35" bestFit="1" customWidth="1"/>
    <col min="3323" max="3323" width="11.140625" style="35" bestFit="1" customWidth="1"/>
    <col min="3324" max="3324" width="16.28515625" style="35" bestFit="1" customWidth="1"/>
    <col min="3325" max="3325" width="11.140625" style="35" bestFit="1" customWidth="1"/>
    <col min="3326" max="3326" width="16.85546875" style="35" bestFit="1" customWidth="1"/>
    <col min="3327" max="3327" width="10.140625" style="35" bestFit="1" customWidth="1"/>
    <col min="3328" max="3328" width="16.28515625" style="35" bestFit="1" customWidth="1"/>
    <col min="3329" max="3329" width="10.140625" style="35" bestFit="1" customWidth="1"/>
    <col min="3330" max="3330" width="16.85546875" style="35" bestFit="1" customWidth="1"/>
    <col min="3331" max="3331" width="10.140625" style="35" bestFit="1" customWidth="1"/>
    <col min="3332" max="3332" width="16.28515625" style="35" bestFit="1" customWidth="1"/>
    <col min="3333" max="3333" width="10.140625" style="35" bestFit="1" customWidth="1"/>
    <col min="3334" max="3334" width="16.85546875" style="35" bestFit="1" customWidth="1"/>
    <col min="3335" max="3335" width="10.140625" style="35" bestFit="1" customWidth="1"/>
    <col min="3336" max="3336" width="16.28515625" style="35" bestFit="1" customWidth="1"/>
    <col min="3337" max="3337" width="11.140625" style="35" bestFit="1" customWidth="1"/>
    <col min="3338" max="3338" width="15.5703125" style="35" bestFit="1" customWidth="1"/>
    <col min="3339" max="3339" width="18.28515625" style="35" bestFit="1" customWidth="1"/>
    <col min="3340" max="3576" width="9.140625" style="35"/>
    <col min="3577" max="3577" width="5.5703125" style="35" bestFit="1" customWidth="1"/>
    <col min="3578" max="3578" width="38" style="35" bestFit="1" customWidth="1"/>
    <col min="3579" max="3579" width="11.140625" style="35" bestFit="1" customWidth="1"/>
    <col min="3580" max="3580" width="16.28515625" style="35" bestFit="1" customWidth="1"/>
    <col min="3581" max="3581" width="11.140625" style="35" bestFit="1" customWidth="1"/>
    <col min="3582" max="3582" width="16.85546875" style="35" bestFit="1" customWidth="1"/>
    <col min="3583" max="3583" width="10.140625" style="35" bestFit="1" customWidth="1"/>
    <col min="3584" max="3584" width="16.28515625" style="35" bestFit="1" customWidth="1"/>
    <col min="3585" max="3585" width="10.140625" style="35" bestFit="1" customWidth="1"/>
    <col min="3586" max="3586" width="16.85546875" style="35" bestFit="1" customWidth="1"/>
    <col min="3587" max="3587" width="10.140625" style="35" bestFit="1" customWidth="1"/>
    <col min="3588" max="3588" width="16.28515625" style="35" bestFit="1" customWidth="1"/>
    <col min="3589" max="3589" width="10.140625" style="35" bestFit="1" customWidth="1"/>
    <col min="3590" max="3590" width="16.85546875" style="35" bestFit="1" customWidth="1"/>
    <col min="3591" max="3591" width="10.140625" style="35" bestFit="1" customWidth="1"/>
    <col min="3592" max="3592" width="16.28515625" style="35" bestFit="1" customWidth="1"/>
    <col min="3593" max="3593" width="11.140625" style="35" bestFit="1" customWidth="1"/>
    <col min="3594" max="3594" width="15.5703125" style="35" bestFit="1" customWidth="1"/>
    <col min="3595" max="3595" width="18.28515625" style="35" bestFit="1" customWidth="1"/>
    <col min="3596" max="3832" width="9.140625" style="35"/>
    <col min="3833" max="3833" width="5.5703125" style="35" bestFit="1" customWidth="1"/>
    <col min="3834" max="3834" width="38" style="35" bestFit="1" customWidth="1"/>
    <col min="3835" max="3835" width="11.140625" style="35" bestFit="1" customWidth="1"/>
    <col min="3836" max="3836" width="16.28515625" style="35" bestFit="1" customWidth="1"/>
    <col min="3837" max="3837" width="11.140625" style="35" bestFit="1" customWidth="1"/>
    <col min="3838" max="3838" width="16.85546875" style="35" bestFit="1" customWidth="1"/>
    <col min="3839" max="3839" width="10.140625" style="35" bestFit="1" customWidth="1"/>
    <col min="3840" max="3840" width="16.28515625" style="35" bestFit="1" customWidth="1"/>
    <col min="3841" max="3841" width="10.140625" style="35" bestFit="1" customWidth="1"/>
    <col min="3842" max="3842" width="16.85546875" style="35" bestFit="1" customWidth="1"/>
    <col min="3843" max="3843" width="10.140625" style="35" bestFit="1" customWidth="1"/>
    <col min="3844" max="3844" width="16.28515625" style="35" bestFit="1" customWidth="1"/>
    <col min="3845" max="3845" width="10.140625" style="35" bestFit="1" customWidth="1"/>
    <col min="3846" max="3846" width="16.85546875" style="35" bestFit="1" customWidth="1"/>
    <col min="3847" max="3847" width="10.140625" style="35" bestFit="1" customWidth="1"/>
    <col min="3848" max="3848" width="16.28515625" style="35" bestFit="1" customWidth="1"/>
    <col min="3849" max="3849" width="11.140625" style="35" bestFit="1" customWidth="1"/>
    <col min="3850" max="3850" width="15.5703125" style="35" bestFit="1" customWidth="1"/>
    <col min="3851" max="3851" width="18.28515625" style="35" bestFit="1" customWidth="1"/>
    <col min="3852" max="4088" width="9.140625" style="35"/>
    <col min="4089" max="4089" width="5.5703125" style="35" bestFit="1" customWidth="1"/>
    <col min="4090" max="4090" width="38" style="35" bestFit="1" customWidth="1"/>
    <col min="4091" max="4091" width="11.140625" style="35" bestFit="1" customWidth="1"/>
    <col min="4092" max="4092" width="16.28515625" style="35" bestFit="1" customWidth="1"/>
    <col min="4093" max="4093" width="11.140625" style="35" bestFit="1" customWidth="1"/>
    <col min="4094" max="4094" width="16.85546875" style="35" bestFit="1" customWidth="1"/>
    <col min="4095" max="4095" width="10.140625" style="35" bestFit="1" customWidth="1"/>
    <col min="4096" max="4096" width="16.28515625" style="35" bestFit="1" customWidth="1"/>
    <col min="4097" max="4097" width="10.140625" style="35" bestFit="1" customWidth="1"/>
    <col min="4098" max="4098" width="16.85546875" style="35" bestFit="1" customWidth="1"/>
    <col min="4099" max="4099" width="10.140625" style="35" bestFit="1" customWidth="1"/>
    <col min="4100" max="4100" width="16.28515625" style="35" bestFit="1" customWidth="1"/>
    <col min="4101" max="4101" width="10.140625" style="35" bestFit="1" customWidth="1"/>
    <col min="4102" max="4102" width="16.85546875" style="35" bestFit="1" customWidth="1"/>
    <col min="4103" max="4103" width="10.140625" style="35" bestFit="1" customWidth="1"/>
    <col min="4104" max="4104" width="16.28515625" style="35" bestFit="1" customWidth="1"/>
    <col min="4105" max="4105" width="11.140625" style="35" bestFit="1" customWidth="1"/>
    <col min="4106" max="4106" width="15.5703125" style="35" bestFit="1" customWidth="1"/>
    <col min="4107" max="4107" width="18.28515625" style="35" bestFit="1" customWidth="1"/>
    <col min="4108" max="4344" width="9.140625" style="35"/>
    <col min="4345" max="4345" width="5.5703125" style="35" bestFit="1" customWidth="1"/>
    <col min="4346" max="4346" width="38" style="35" bestFit="1" customWidth="1"/>
    <col min="4347" max="4347" width="11.140625" style="35" bestFit="1" customWidth="1"/>
    <col min="4348" max="4348" width="16.28515625" style="35" bestFit="1" customWidth="1"/>
    <col min="4349" max="4349" width="11.140625" style="35" bestFit="1" customWidth="1"/>
    <col min="4350" max="4350" width="16.85546875" style="35" bestFit="1" customWidth="1"/>
    <col min="4351" max="4351" width="10.140625" style="35" bestFit="1" customWidth="1"/>
    <col min="4352" max="4352" width="16.28515625" style="35" bestFit="1" customWidth="1"/>
    <col min="4353" max="4353" width="10.140625" style="35" bestFit="1" customWidth="1"/>
    <col min="4354" max="4354" width="16.85546875" style="35" bestFit="1" customWidth="1"/>
    <col min="4355" max="4355" width="10.140625" style="35" bestFit="1" customWidth="1"/>
    <col min="4356" max="4356" width="16.28515625" style="35" bestFit="1" customWidth="1"/>
    <col min="4357" max="4357" width="10.140625" style="35" bestFit="1" customWidth="1"/>
    <col min="4358" max="4358" width="16.85546875" style="35" bestFit="1" customWidth="1"/>
    <col min="4359" max="4359" width="10.140625" style="35" bestFit="1" customWidth="1"/>
    <col min="4360" max="4360" width="16.28515625" style="35" bestFit="1" customWidth="1"/>
    <col min="4361" max="4361" width="11.140625" style="35" bestFit="1" customWidth="1"/>
    <col min="4362" max="4362" width="15.5703125" style="35" bestFit="1" customWidth="1"/>
    <col min="4363" max="4363" width="18.28515625" style="35" bestFit="1" customWidth="1"/>
    <col min="4364" max="4600" width="9.140625" style="35"/>
    <col min="4601" max="4601" width="5.5703125" style="35" bestFit="1" customWidth="1"/>
    <col min="4602" max="4602" width="38" style="35" bestFit="1" customWidth="1"/>
    <col min="4603" max="4603" width="11.140625" style="35" bestFit="1" customWidth="1"/>
    <col min="4604" max="4604" width="16.28515625" style="35" bestFit="1" customWidth="1"/>
    <col min="4605" max="4605" width="11.140625" style="35" bestFit="1" customWidth="1"/>
    <col min="4606" max="4606" width="16.85546875" style="35" bestFit="1" customWidth="1"/>
    <col min="4607" max="4607" width="10.140625" style="35" bestFit="1" customWidth="1"/>
    <col min="4608" max="4608" width="16.28515625" style="35" bestFit="1" customWidth="1"/>
    <col min="4609" max="4609" width="10.140625" style="35" bestFit="1" customWidth="1"/>
    <col min="4610" max="4610" width="16.85546875" style="35" bestFit="1" customWidth="1"/>
    <col min="4611" max="4611" width="10.140625" style="35" bestFit="1" customWidth="1"/>
    <col min="4612" max="4612" width="16.28515625" style="35" bestFit="1" customWidth="1"/>
    <col min="4613" max="4613" width="10.140625" style="35" bestFit="1" customWidth="1"/>
    <col min="4614" max="4614" width="16.85546875" style="35" bestFit="1" customWidth="1"/>
    <col min="4615" max="4615" width="10.140625" style="35" bestFit="1" customWidth="1"/>
    <col min="4616" max="4616" width="16.28515625" style="35" bestFit="1" customWidth="1"/>
    <col min="4617" max="4617" width="11.140625" style="35" bestFit="1" customWidth="1"/>
    <col min="4618" max="4618" width="15.5703125" style="35" bestFit="1" customWidth="1"/>
    <col min="4619" max="4619" width="18.28515625" style="35" bestFit="1" customWidth="1"/>
    <col min="4620" max="4856" width="9.140625" style="35"/>
    <col min="4857" max="4857" width="5.5703125" style="35" bestFit="1" customWidth="1"/>
    <col min="4858" max="4858" width="38" style="35" bestFit="1" customWidth="1"/>
    <col min="4859" max="4859" width="11.140625" style="35" bestFit="1" customWidth="1"/>
    <col min="4860" max="4860" width="16.28515625" style="35" bestFit="1" customWidth="1"/>
    <col min="4861" max="4861" width="11.140625" style="35" bestFit="1" customWidth="1"/>
    <col min="4862" max="4862" width="16.85546875" style="35" bestFit="1" customWidth="1"/>
    <col min="4863" max="4863" width="10.140625" style="35" bestFit="1" customWidth="1"/>
    <col min="4864" max="4864" width="16.28515625" style="35" bestFit="1" customWidth="1"/>
    <col min="4865" max="4865" width="10.140625" style="35" bestFit="1" customWidth="1"/>
    <col min="4866" max="4866" width="16.85546875" style="35" bestFit="1" customWidth="1"/>
    <col min="4867" max="4867" width="10.140625" style="35" bestFit="1" customWidth="1"/>
    <col min="4868" max="4868" width="16.28515625" style="35" bestFit="1" customWidth="1"/>
    <col min="4869" max="4869" width="10.140625" style="35" bestFit="1" customWidth="1"/>
    <col min="4870" max="4870" width="16.85546875" style="35" bestFit="1" customWidth="1"/>
    <col min="4871" max="4871" width="10.140625" style="35" bestFit="1" customWidth="1"/>
    <col min="4872" max="4872" width="16.28515625" style="35" bestFit="1" customWidth="1"/>
    <col min="4873" max="4873" width="11.140625" style="35" bestFit="1" customWidth="1"/>
    <col min="4874" max="4874" width="15.5703125" style="35" bestFit="1" customWidth="1"/>
    <col min="4875" max="4875" width="18.28515625" style="35" bestFit="1" customWidth="1"/>
    <col min="4876" max="5112" width="9.140625" style="35"/>
    <col min="5113" max="5113" width="5.5703125" style="35" bestFit="1" customWidth="1"/>
    <col min="5114" max="5114" width="38" style="35" bestFit="1" customWidth="1"/>
    <col min="5115" max="5115" width="11.140625" style="35" bestFit="1" customWidth="1"/>
    <col min="5116" max="5116" width="16.28515625" style="35" bestFit="1" customWidth="1"/>
    <col min="5117" max="5117" width="11.140625" style="35" bestFit="1" customWidth="1"/>
    <col min="5118" max="5118" width="16.85546875" style="35" bestFit="1" customWidth="1"/>
    <col min="5119" max="5119" width="10.140625" style="35" bestFit="1" customWidth="1"/>
    <col min="5120" max="5120" width="16.28515625" style="35" bestFit="1" customWidth="1"/>
    <col min="5121" max="5121" width="10.140625" style="35" bestFit="1" customWidth="1"/>
    <col min="5122" max="5122" width="16.85546875" style="35" bestFit="1" customWidth="1"/>
    <col min="5123" max="5123" width="10.140625" style="35" bestFit="1" customWidth="1"/>
    <col min="5124" max="5124" width="16.28515625" style="35" bestFit="1" customWidth="1"/>
    <col min="5125" max="5125" width="10.140625" style="35" bestFit="1" customWidth="1"/>
    <col min="5126" max="5126" width="16.85546875" style="35" bestFit="1" customWidth="1"/>
    <col min="5127" max="5127" width="10.140625" style="35" bestFit="1" customWidth="1"/>
    <col min="5128" max="5128" width="16.28515625" style="35" bestFit="1" customWidth="1"/>
    <col min="5129" max="5129" width="11.140625" style="35" bestFit="1" customWidth="1"/>
    <col min="5130" max="5130" width="15.5703125" style="35" bestFit="1" customWidth="1"/>
    <col min="5131" max="5131" width="18.28515625" style="35" bestFit="1" customWidth="1"/>
    <col min="5132" max="5368" width="9.140625" style="35"/>
    <col min="5369" max="5369" width="5.5703125" style="35" bestFit="1" customWidth="1"/>
    <col min="5370" max="5370" width="38" style="35" bestFit="1" customWidth="1"/>
    <col min="5371" max="5371" width="11.140625" style="35" bestFit="1" customWidth="1"/>
    <col min="5372" max="5372" width="16.28515625" style="35" bestFit="1" customWidth="1"/>
    <col min="5373" max="5373" width="11.140625" style="35" bestFit="1" customWidth="1"/>
    <col min="5374" max="5374" width="16.85546875" style="35" bestFit="1" customWidth="1"/>
    <col min="5375" max="5375" width="10.140625" style="35" bestFit="1" customWidth="1"/>
    <col min="5376" max="5376" width="16.28515625" style="35" bestFit="1" customWidth="1"/>
    <col min="5377" max="5377" width="10.140625" style="35" bestFit="1" customWidth="1"/>
    <col min="5378" max="5378" width="16.85546875" style="35" bestFit="1" customWidth="1"/>
    <col min="5379" max="5379" width="10.140625" style="35" bestFit="1" customWidth="1"/>
    <col min="5380" max="5380" width="16.28515625" style="35" bestFit="1" customWidth="1"/>
    <col min="5381" max="5381" width="10.140625" style="35" bestFit="1" customWidth="1"/>
    <col min="5382" max="5382" width="16.85546875" style="35" bestFit="1" customWidth="1"/>
    <col min="5383" max="5383" width="10.140625" style="35" bestFit="1" customWidth="1"/>
    <col min="5384" max="5384" width="16.28515625" style="35" bestFit="1" customWidth="1"/>
    <col min="5385" max="5385" width="11.140625" style="35" bestFit="1" customWidth="1"/>
    <col min="5386" max="5386" width="15.5703125" style="35" bestFit="1" customWidth="1"/>
    <col min="5387" max="5387" width="18.28515625" style="35" bestFit="1" customWidth="1"/>
    <col min="5388" max="5624" width="9.140625" style="35"/>
    <col min="5625" max="5625" width="5.5703125" style="35" bestFit="1" customWidth="1"/>
    <col min="5626" max="5626" width="38" style="35" bestFit="1" customWidth="1"/>
    <col min="5627" max="5627" width="11.140625" style="35" bestFit="1" customWidth="1"/>
    <col min="5628" max="5628" width="16.28515625" style="35" bestFit="1" customWidth="1"/>
    <col min="5629" max="5629" width="11.140625" style="35" bestFit="1" customWidth="1"/>
    <col min="5630" max="5630" width="16.85546875" style="35" bestFit="1" customWidth="1"/>
    <col min="5631" max="5631" width="10.140625" style="35" bestFit="1" customWidth="1"/>
    <col min="5632" max="5632" width="16.28515625" style="35" bestFit="1" customWidth="1"/>
    <col min="5633" max="5633" width="10.140625" style="35" bestFit="1" customWidth="1"/>
    <col min="5634" max="5634" width="16.85546875" style="35" bestFit="1" customWidth="1"/>
    <col min="5635" max="5635" width="10.140625" style="35" bestFit="1" customWidth="1"/>
    <col min="5636" max="5636" width="16.28515625" style="35" bestFit="1" customWidth="1"/>
    <col min="5637" max="5637" width="10.140625" style="35" bestFit="1" customWidth="1"/>
    <col min="5638" max="5638" width="16.85546875" style="35" bestFit="1" customWidth="1"/>
    <col min="5639" max="5639" width="10.140625" style="35" bestFit="1" customWidth="1"/>
    <col min="5640" max="5640" width="16.28515625" style="35" bestFit="1" customWidth="1"/>
    <col min="5641" max="5641" width="11.140625" style="35" bestFit="1" customWidth="1"/>
    <col min="5642" max="5642" width="15.5703125" style="35" bestFit="1" customWidth="1"/>
    <col min="5643" max="5643" width="18.28515625" style="35" bestFit="1" customWidth="1"/>
    <col min="5644" max="5880" width="9.140625" style="35"/>
    <col min="5881" max="5881" width="5.5703125" style="35" bestFit="1" customWidth="1"/>
    <col min="5882" max="5882" width="38" style="35" bestFit="1" customWidth="1"/>
    <col min="5883" max="5883" width="11.140625" style="35" bestFit="1" customWidth="1"/>
    <col min="5884" max="5884" width="16.28515625" style="35" bestFit="1" customWidth="1"/>
    <col min="5885" max="5885" width="11.140625" style="35" bestFit="1" customWidth="1"/>
    <col min="5886" max="5886" width="16.85546875" style="35" bestFit="1" customWidth="1"/>
    <col min="5887" max="5887" width="10.140625" style="35" bestFit="1" customWidth="1"/>
    <col min="5888" max="5888" width="16.28515625" style="35" bestFit="1" customWidth="1"/>
    <col min="5889" max="5889" width="10.140625" style="35" bestFit="1" customWidth="1"/>
    <col min="5890" max="5890" width="16.85546875" style="35" bestFit="1" customWidth="1"/>
    <col min="5891" max="5891" width="10.140625" style="35" bestFit="1" customWidth="1"/>
    <col min="5892" max="5892" width="16.28515625" style="35" bestFit="1" customWidth="1"/>
    <col min="5893" max="5893" width="10.140625" style="35" bestFit="1" customWidth="1"/>
    <col min="5894" max="5894" width="16.85546875" style="35" bestFit="1" customWidth="1"/>
    <col min="5895" max="5895" width="10.140625" style="35" bestFit="1" customWidth="1"/>
    <col min="5896" max="5896" width="16.28515625" style="35" bestFit="1" customWidth="1"/>
    <col min="5897" max="5897" width="11.140625" style="35" bestFit="1" customWidth="1"/>
    <col min="5898" max="5898" width="15.5703125" style="35" bestFit="1" customWidth="1"/>
    <col min="5899" max="5899" width="18.28515625" style="35" bestFit="1" customWidth="1"/>
    <col min="5900" max="6136" width="9.140625" style="35"/>
    <col min="6137" max="6137" width="5.5703125" style="35" bestFit="1" customWidth="1"/>
    <col min="6138" max="6138" width="38" style="35" bestFit="1" customWidth="1"/>
    <col min="6139" max="6139" width="11.140625" style="35" bestFit="1" customWidth="1"/>
    <col min="6140" max="6140" width="16.28515625" style="35" bestFit="1" customWidth="1"/>
    <col min="6141" max="6141" width="11.140625" style="35" bestFit="1" customWidth="1"/>
    <col min="6142" max="6142" width="16.85546875" style="35" bestFit="1" customWidth="1"/>
    <col min="6143" max="6143" width="10.140625" style="35" bestFit="1" customWidth="1"/>
    <col min="6144" max="6144" width="16.28515625" style="35" bestFit="1" customWidth="1"/>
    <col min="6145" max="6145" width="10.140625" style="35" bestFit="1" customWidth="1"/>
    <col min="6146" max="6146" width="16.85546875" style="35" bestFit="1" customWidth="1"/>
    <col min="6147" max="6147" width="10.140625" style="35" bestFit="1" customWidth="1"/>
    <col min="6148" max="6148" width="16.28515625" style="35" bestFit="1" customWidth="1"/>
    <col min="6149" max="6149" width="10.140625" style="35" bestFit="1" customWidth="1"/>
    <col min="6150" max="6150" width="16.85546875" style="35" bestFit="1" customWidth="1"/>
    <col min="6151" max="6151" width="10.140625" style="35" bestFit="1" customWidth="1"/>
    <col min="6152" max="6152" width="16.28515625" style="35" bestFit="1" customWidth="1"/>
    <col min="6153" max="6153" width="11.140625" style="35" bestFit="1" customWidth="1"/>
    <col min="6154" max="6154" width="15.5703125" style="35" bestFit="1" customWidth="1"/>
    <col min="6155" max="6155" width="18.28515625" style="35" bestFit="1" customWidth="1"/>
    <col min="6156" max="6392" width="9.140625" style="35"/>
    <col min="6393" max="6393" width="5.5703125" style="35" bestFit="1" customWidth="1"/>
    <col min="6394" max="6394" width="38" style="35" bestFit="1" customWidth="1"/>
    <col min="6395" max="6395" width="11.140625" style="35" bestFit="1" customWidth="1"/>
    <col min="6396" max="6396" width="16.28515625" style="35" bestFit="1" customWidth="1"/>
    <col min="6397" max="6397" width="11.140625" style="35" bestFit="1" customWidth="1"/>
    <col min="6398" max="6398" width="16.85546875" style="35" bestFit="1" customWidth="1"/>
    <col min="6399" max="6399" width="10.140625" style="35" bestFit="1" customWidth="1"/>
    <col min="6400" max="6400" width="16.28515625" style="35" bestFit="1" customWidth="1"/>
    <col min="6401" max="6401" width="10.140625" style="35" bestFit="1" customWidth="1"/>
    <col min="6402" max="6402" width="16.85546875" style="35" bestFit="1" customWidth="1"/>
    <col min="6403" max="6403" width="10.140625" style="35" bestFit="1" customWidth="1"/>
    <col min="6404" max="6404" width="16.28515625" style="35" bestFit="1" customWidth="1"/>
    <col min="6405" max="6405" width="10.140625" style="35" bestFit="1" customWidth="1"/>
    <col min="6406" max="6406" width="16.85546875" style="35" bestFit="1" customWidth="1"/>
    <col min="6407" max="6407" width="10.140625" style="35" bestFit="1" customWidth="1"/>
    <col min="6408" max="6408" width="16.28515625" style="35" bestFit="1" customWidth="1"/>
    <col min="6409" max="6409" width="11.140625" style="35" bestFit="1" customWidth="1"/>
    <col min="6410" max="6410" width="15.5703125" style="35" bestFit="1" customWidth="1"/>
    <col min="6411" max="6411" width="18.28515625" style="35" bestFit="1" customWidth="1"/>
    <col min="6412" max="6648" width="9.140625" style="35"/>
    <col min="6649" max="6649" width="5.5703125" style="35" bestFit="1" customWidth="1"/>
    <col min="6650" max="6650" width="38" style="35" bestFit="1" customWidth="1"/>
    <col min="6651" max="6651" width="11.140625" style="35" bestFit="1" customWidth="1"/>
    <col min="6652" max="6652" width="16.28515625" style="35" bestFit="1" customWidth="1"/>
    <col min="6653" max="6653" width="11.140625" style="35" bestFit="1" customWidth="1"/>
    <col min="6654" max="6654" width="16.85546875" style="35" bestFit="1" customWidth="1"/>
    <col min="6655" max="6655" width="10.140625" style="35" bestFit="1" customWidth="1"/>
    <col min="6656" max="6656" width="16.28515625" style="35" bestFit="1" customWidth="1"/>
    <col min="6657" max="6657" width="10.140625" style="35" bestFit="1" customWidth="1"/>
    <col min="6658" max="6658" width="16.85546875" style="35" bestFit="1" customWidth="1"/>
    <col min="6659" max="6659" width="10.140625" style="35" bestFit="1" customWidth="1"/>
    <col min="6660" max="6660" width="16.28515625" style="35" bestFit="1" customWidth="1"/>
    <col min="6661" max="6661" width="10.140625" style="35" bestFit="1" customWidth="1"/>
    <col min="6662" max="6662" width="16.85546875" style="35" bestFit="1" customWidth="1"/>
    <col min="6663" max="6663" width="10.140625" style="35" bestFit="1" customWidth="1"/>
    <col min="6664" max="6664" width="16.28515625" style="35" bestFit="1" customWidth="1"/>
    <col min="6665" max="6665" width="11.140625" style="35" bestFit="1" customWidth="1"/>
    <col min="6666" max="6666" width="15.5703125" style="35" bestFit="1" customWidth="1"/>
    <col min="6667" max="6667" width="18.28515625" style="35" bestFit="1" customWidth="1"/>
    <col min="6668" max="6904" width="9.140625" style="35"/>
    <col min="6905" max="6905" width="5.5703125" style="35" bestFit="1" customWidth="1"/>
    <col min="6906" max="6906" width="38" style="35" bestFit="1" customWidth="1"/>
    <col min="6907" max="6907" width="11.140625" style="35" bestFit="1" customWidth="1"/>
    <col min="6908" max="6908" width="16.28515625" style="35" bestFit="1" customWidth="1"/>
    <col min="6909" max="6909" width="11.140625" style="35" bestFit="1" customWidth="1"/>
    <col min="6910" max="6910" width="16.85546875" style="35" bestFit="1" customWidth="1"/>
    <col min="6911" max="6911" width="10.140625" style="35" bestFit="1" customWidth="1"/>
    <col min="6912" max="6912" width="16.28515625" style="35" bestFit="1" customWidth="1"/>
    <col min="6913" max="6913" width="10.140625" style="35" bestFit="1" customWidth="1"/>
    <col min="6914" max="6914" width="16.85546875" style="35" bestFit="1" customWidth="1"/>
    <col min="6915" max="6915" width="10.140625" style="35" bestFit="1" customWidth="1"/>
    <col min="6916" max="6916" width="16.28515625" style="35" bestFit="1" customWidth="1"/>
    <col min="6917" max="6917" width="10.140625" style="35" bestFit="1" customWidth="1"/>
    <col min="6918" max="6918" width="16.85546875" style="35" bestFit="1" customWidth="1"/>
    <col min="6919" max="6919" width="10.140625" style="35" bestFit="1" customWidth="1"/>
    <col min="6920" max="6920" width="16.28515625" style="35" bestFit="1" customWidth="1"/>
    <col min="6921" max="6921" width="11.140625" style="35" bestFit="1" customWidth="1"/>
    <col min="6922" max="6922" width="15.5703125" style="35" bestFit="1" customWidth="1"/>
    <col min="6923" max="6923" width="18.28515625" style="35" bestFit="1" customWidth="1"/>
    <col min="6924" max="7160" width="9.140625" style="35"/>
    <col min="7161" max="7161" width="5.5703125" style="35" bestFit="1" customWidth="1"/>
    <col min="7162" max="7162" width="38" style="35" bestFit="1" customWidth="1"/>
    <col min="7163" max="7163" width="11.140625" style="35" bestFit="1" customWidth="1"/>
    <col min="7164" max="7164" width="16.28515625" style="35" bestFit="1" customWidth="1"/>
    <col min="7165" max="7165" width="11.140625" style="35" bestFit="1" customWidth="1"/>
    <col min="7166" max="7166" width="16.85546875" style="35" bestFit="1" customWidth="1"/>
    <col min="7167" max="7167" width="10.140625" style="35" bestFit="1" customWidth="1"/>
    <col min="7168" max="7168" width="16.28515625" style="35" bestFit="1" customWidth="1"/>
    <col min="7169" max="7169" width="10.140625" style="35" bestFit="1" customWidth="1"/>
    <col min="7170" max="7170" width="16.85546875" style="35" bestFit="1" customWidth="1"/>
    <col min="7171" max="7171" width="10.140625" style="35" bestFit="1" customWidth="1"/>
    <col min="7172" max="7172" width="16.28515625" style="35" bestFit="1" customWidth="1"/>
    <col min="7173" max="7173" width="10.140625" style="35" bestFit="1" customWidth="1"/>
    <col min="7174" max="7174" width="16.85546875" style="35" bestFit="1" customWidth="1"/>
    <col min="7175" max="7175" width="10.140625" style="35" bestFit="1" customWidth="1"/>
    <col min="7176" max="7176" width="16.28515625" style="35" bestFit="1" customWidth="1"/>
    <col min="7177" max="7177" width="11.140625" style="35" bestFit="1" customWidth="1"/>
    <col min="7178" max="7178" width="15.5703125" style="35" bestFit="1" customWidth="1"/>
    <col min="7179" max="7179" width="18.28515625" style="35" bestFit="1" customWidth="1"/>
    <col min="7180" max="7416" width="9.140625" style="35"/>
    <col min="7417" max="7417" width="5.5703125" style="35" bestFit="1" customWidth="1"/>
    <col min="7418" max="7418" width="38" style="35" bestFit="1" customWidth="1"/>
    <col min="7419" max="7419" width="11.140625" style="35" bestFit="1" customWidth="1"/>
    <col min="7420" max="7420" width="16.28515625" style="35" bestFit="1" customWidth="1"/>
    <col min="7421" max="7421" width="11.140625" style="35" bestFit="1" customWidth="1"/>
    <col min="7422" max="7422" width="16.85546875" style="35" bestFit="1" customWidth="1"/>
    <col min="7423" max="7423" width="10.140625" style="35" bestFit="1" customWidth="1"/>
    <col min="7424" max="7424" width="16.28515625" style="35" bestFit="1" customWidth="1"/>
    <col min="7425" max="7425" width="10.140625" style="35" bestFit="1" customWidth="1"/>
    <col min="7426" max="7426" width="16.85546875" style="35" bestFit="1" customWidth="1"/>
    <col min="7427" max="7427" width="10.140625" style="35" bestFit="1" customWidth="1"/>
    <col min="7428" max="7428" width="16.28515625" style="35" bestFit="1" customWidth="1"/>
    <col min="7429" max="7429" width="10.140625" style="35" bestFit="1" customWidth="1"/>
    <col min="7430" max="7430" width="16.85546875" style="35" bestFit="1" customWidth="1"/>
    <col min="7431" max="7431" width="10.140625" style="35" bestFit="1" customWidth="1"/>
    <col min="7432" max="7432" width="16.28515625" style="35" bestFit="1" customWidth="1"/>
    <col min="7433" max="7433" width="11.140625" style="35" bestFit="1" customWidth="1"/>
    <col min="7434" max="7434" width="15.5703125" style="35" bestFit="1" customWidth="1"/>
    <col min="7435" max="7435" width="18.28515625" style="35" bestFit="1" customWidth="1"/>
    <col min="7436" max="7672" width="9.140625" style="35"/>
    <col min="7673" max="7673" width="5.5703125" style="35" bestFit="1" customWidth="1"/>
    <col min="7674" max="7674" width="38" style="35" bestFit="1" customWidth="1"/>
    <col min="7675" max="7675" width="11.140625" style="35" bestFit="1" customWidth="1"/>
    <col min="7676" max="7676" width="16.28515625" style="35" bestFit="1" customWidth="1"/>
    <col min="7677" max="7677" width="11.140625" style="35" bestFit="1" customWidth="1"/>
    <col min="7678" max="7678" width="16.85546875" style="35" bestFit="1" customWidth="1"/>
    <col min="7679" max="7679" width="10.140625" style="35" bestFit="1" customWidth="1"/>
    <col min="7680" max="7680" width="16.28515625" style="35" bestFit="1" customWidth="1"/>
    <col min="7681" max="7681" width="10.140625" style="35" bestFit="1" customWidth="1"/>
    <col min="7682" max="7682" width="16.85546875" style="35" bestFit="1" customWidth="1"/>
    <col min="7683" max="7683" width="10.140625" style="35" bestFit="1" customWidth="1"/>
    <col min="7684" max="7684" width="16.28515625" style="35" bestFit="1" customWidth="1"/>
    <col min="7685" max="7685" width="10.140625" style="35" bestFit="1" customWidth="1"/>
    <col min="7686" max="7686" width="16.85546875" style="35" bestFit="1" customWidth="1"/>
    <col min="7687" max="7687" width="10.140625" style="35" bestFit="1" customWidth="1"/>
    <col min="7688" max="7688" width="16.28515625" style="35" bestFit="1" customWidth="1"/>
    <col min="7689" max="7689" width="11.140625" style="35" bestFit="1" customWidth="1"/>
    <col min="7690" max="7690" width="15.5703125" style="35" bestFit="1" customWidth="1"/>
    <col min="7691" max="7691" width="18.28515625" style="35" bestFit="1" customWidth="1"/>
    <col min="7692" max="7928" width="9.140625" style="35"/>
    <col min="7929" max="7929" width="5.5703125" style="35" bestFit="1" customWidth="1"/>
    <col min="7930" max="7930" width="38" style="35" bestFit="1" customWidth="1"/>
    <col min="7931" max="7931" width="11.140625" style="35" bestFit="1" customWidth="1"/>
    <col min="7932" max="7932" width="16.28515625" style="35" bestFit="1" customWidth="1"/>
    <col min="7933" max="7933" width="11.140625" style="35" bestFit="1" customWidth="1"/>
    <col min="7934" max="7934" width="16.85546875" style="35" bestFit="1" customWidth="1"/>
    <col min="7935" max="7935" width="10.140625" style="35" bestFit="1" customWidth="1"/>
    <col min="7936" max="7936" width="16.28515625" style="35" bestFit="1" customWidth="1"/>
    <col min="7937" max="7937" width="10.140625" style="35" bestFit="1" customWidth="1"/>
    <col min="7938" max="7938" width="16.85546875" style="35" bestFit="1" customWidth="1"/>
    <col min="7939" max="7939" width="10.140625" style="35" bestFit="1" customWidth="1"/>
    <col min="7940" max="7940" width="16.28515625" style="35" bestFit="1" customWidth="1"/>
    <col min="7941" max="7941" width="10.140625" style="35" bestFit="1" customWidth="1"/>
    <col min="7942" max="7942" width="16.85546875" style="35" bestFit="1" customWidth="1"/>
    <col min="7943" max="7943" width="10.140625" style="35" bestFit="1" customWidth="1"/>
    <col min="7944" max="7944" width="16.28515625" style="35" bestFit="1" customWidth="1"/>
    <col min="7945" max="7945" width="11.140625" style="35" bestFit="1" customWidth="1"/>
    <col min="7946" max="7946" width="15.5703125" style="35" bestFit="1" customWidth="1"/>
    <col min="7947" max="7947" width="18.28515625" style="35" bestFit="1" customWidth="1"/>
    <col min="7948" max="8184" width="9.140625" style="35"/>
    <col min="8185" max="8185" width="5.5703125" style="35" bestFit="1" customWidth="1"/>
    <col min="8186" max="8186" width="38" style="35" bestFit="1" customWidth="1"/>
    <col min="8187" max="8187" width="11.140625" style="35" bestFit="1" customWidth="1"/>
    <col min="8188" max="8188" width="16.28515625" style="35" bestFit="1" customWidth="1"/>
    <col min="8189" max="8189" width="11.140625" style="35" bestFit="1" customWidth="1"/>
    <col min="8190" max="8190" width="16.85546875" style="35" bestFit="1" customWidth="1"/>
    <col min="8191" max="8191" width="10.140625" style="35" bestFit="1" customWidth="1"/>
    <col min="8192" max="8192" width="16.28515625" style="35" bestFit="1" customWidth="1"/>
    <col min="8193" max="8193" width="10.140625" style="35" bestFit="1" customWidth="1"/>
    <col min="8194" max="8194" width="16.85546875" style="35" bestFit="1" customWidth="1"/>
    <col min="8195" max="8195" width="10.140625" style="35" bestFit="1" customWidth="1"/>
    <col min="8196" max="8196" width="16.28515625" style="35" bestFit="1" customWidth="1"/>
    <col min="8197" max="8197" width="10.140625" style="35" bestFit="1" customWidth="1"/>
    <col min="8198" max="8198" width="16.85546875" style="35" bestFit="1" customWidth="1"/>
    <col min="8199" max="8199" width="10.140625" style="35" bestFit="1" customWidth="1"/>
    <col min="8200" max="8200" width="16.28515625" style="35" bestFit="1" customWidth="1"/>
    <col min="8201" max="8201" width="11.140625" style="35" bestFit="1" customWidth="1"/>
    <col min="8202" max="8202" width="15.5703125" style="35" bestFit="1" customWidth="1"/>
    <col min="8203" max="8203" width="18.28515625" style="35" bestFit="1" customWidth="1"/>
    <col min="8204" max="8440" width="9.140625" style="35"/>
    <col min="8441" max="8441" width="5.5703125" style="35" bestFit="1" customWidth="1"/>
    <col min="8442" max="8442" width="38" style="35" bestFit="1" customWidth="1"/>
    <col min="8443" max="8443" width="11.140625" style="35" bestFit="1" customWidth="1"/>
    <col min="8444" max="8444" width="16.28515625" style="35" bestFit="1" customWidth="1"/>
    <col min="8445" max="8445" width="11.140625" style="35" bestFit="1" customWidth="1"/>
    <col min="8446" max="8446" width="16.85546875" style="35" bestFit="1" customWidth="1"/>
    <col min="8447" max="8447" width="10.140625" style="35" bestFit="1" customWidth="1"/>
    <col min="8448" max="8448" width="16.28515625" style="35" bestFit="1" customWidth="1"/>
    <col min="8449" max="8449" width="10.140625" style="35" bestFit="1" customWidth="1"/>
    <col min="8450" max="8450" width="16.85546875" style="35" bestFit="1" customWidth="1"/>
    <col min="8451" max="8451" width="10.140625" style="35" bestFit="1" customWidth="1"/>
    <col min="8452" max="8452" width="16.28515625" style="35" bestFit="1" customWidth="1"/>
    <col min="8453" max="8453" width="10.140625" style="35" bestFit="1" customWidth="1"/>
    <col min="8454" max="8454" width="16.85546875" style="35" bestFit="1" customWidth="1"/>
    <col min="8455" max="8455" width="10.140625" style="35" bestFit="1" customWidth="1"/>
    <col min="8456" max="8456" width="16.28515625" style="35" bestFit="1" customWidth="1"/>
    <col min="8457" max="8457" width="11.140625" style="35" bestFit="1" customWidth="1"/>
    <col min="8458" max="8458" width="15.5703125" style="35" bestFit="1" customWidth="1"/>
    <col min="8459" max="8459" width="18.28515625" style="35" bestFit="1" customWidth="1"/>
    <col min="8460" max="8696" width="9.140625" style="35"/>
    <col min="8697" max="8697" width="5.5703125" style="35" bestFit="1" customWidth="1"/>
    <col min="8698" max="8698" width="38" style="35" bestFit="1" customWidth="1"/>
    <col min="8699" max="8699" width="11.140625" style="35" bestFit="1" customWidth="1"/>
    <col min="8700" max="8700" width="16.28515625" style="35" bestFit="1" customWidth="1"/>
    <col min="8701" max="8701" width="11.140625" style="35" bestFit="1" customWidth="1"/>
    <col min="8702" max="8702" width="16.85546875" style="35" bestFit="1" customWidth="1"/>
    <col min="8703" max="8703" width="10.140625" style="35" bestFit="1" customWidth="1"/>
    <col min="8704" max="8704" width="16.28515625" style="35" bestFit="1" customWidth="1"/>
    <col min="8705" max="8705" width="10.140625" style="35" bestFit="1" customWidth="1"/>
    <col min="8706" max="8706" width="16.85546875" style="35" bestFit="1" customWidth="1"/>
    <col min="8707" max="8707" width="10.140625" style="35" bestFit="1" customWidth="1"/>
    <col min="8708" max="8708" width="16.28515625" style="35" bestFit="1" customWidth="1"/>
    <col min="8709" max="8709" width="10.140625" style="35" bestFit="1" customWidth="1"/>
    <col min="8710" max="8710" width="16.85546875" style="35" bestFit="1" customWidth="1"/>
    <col min="8711" max="8711" width="10.140625" style="35" bestFit="1" customWidth="1"/>
    <col min="8712" max="8712" width="16.28515625" style="35" bestFit="1" customWidth="1"/>
    <col min="8713" max="8713" width="11.140625" style="35" bestFit="1" customWidth="1"/>
    <col min="8714" max="8714" width="15.5703125" style="35" bestFit="1" customWidth="1"/>
    <col min="8715" max="8715" width="18.28515625" style="35" bestFit="1" customWidth="1"/>
    <col min="8716" max="8952" width="9.140625" style="35"/>
    <col min="8953" max="8953" width="5.5703125" style="35" bestFit="1" customWidth="1"/>
    <col min="8954" max="8954" width="38" style="35" bestFit="1" customWidth="1"/>
    <col min="8955" max="8955" width="11.140625" style="35" bestFit="1" customWidth="1"/>
    <col min="8956" max="8956" width="16.28515625" style="35" bestFit="1" customWidth="1"/>
    <col min="8957" max="8957" width="11.140625" style="35" bestFit="1" customWidth="1"/>
    <col min="8958" max="8958" width="16.85546875" style="35" bestFit="1" customWidth="1"/>
    <col min="8959" max="8959" width="10.140625" style="35" bestFit="1" customWidth="1"/>
    <col min="8960" max="8960" width="16.28515625" style="35" bestFit="1" customWidth="1"/>
    <col min="8961" max="8961" width="10.140625" style="35" bestFit="1" customWidth="1"/>
    <col min="8962" max="8962" width="16.85546875" style="35" bestFit="1" customWidth="1"/>
    <col min="8963" max="8963" width="10.140625" style="35" bestFit="1" customWidth="1"/>
    <col min="8964" max="8964" width="16.28515625" style="35" bestFit="1" customWidth="1"/>
    <col min="8965" max="8965" width="10.140625" style="35" bestFit="1" customWidth="1"/>
    <col min="8966" max="8966" width="16.85546875" style="35" bestFit="1" customWidth="1"/>
    <col min="8967" max="8967" width="10.140625" style="35" bestFit="1" customWidth="1"/>
    <col min="8968" max="8968" width="16.28515625" style="35" bestFit="1" customWidth="1"/>
    <col min="8969" max="8969" width="11.140625" style="35" bestFit="1" customWidth="1"/>
    <col min="8970" max="8970" width="15.5703125" style="35" bestFit="1" customWidth="1"/>
    <col min="8971" max="8971" width="18.28515625" style="35" bestFit="1" customWidth="1"/>
    <col min="8972" max="9208" width="9.140625" style="35"/>
    <col min="9209" max="9209" width="5.5703125" style="35" bestFit="1" customWidth="1"/>
    <col min="9210" max="9210" width="38" style="35" bestFit="1" customWidth="1"/>
    <col min="9211" max="9211" width="11.140625" style="35" bestFit="1" customWidth="1"/>
    <col min="9212" max="9212" width="16.28515625" style="35" bestFit="1" customWidth="1"/>
    <col min="9213" max="9213" width="11.140625" style="35" bestFit="1" customWidth="1"/>
    <col min="9214" max="9214" width="16.85546875" style="35" bestFit="1" customWidth="1"/>
    <col min="9215" max="9215" width="10.140625" style="35" bestFit="1" customWidth="1"/>
    <col min="9216" max="9216" width="16.28515625" style="35" bestFit="1" customWidth="1"/>
    <col min="9217" max="9217" width="10.140625" style="35" bestFit="1" customWidth="1"/>
    <col min="9218" max="9218" width="16.85546875" style="35" bestFit="1" customWidth="1"/>
    <col min="9219" max="9219" width="10.140625" style="35" bestFit="1" customWidth="1"/>
    <col min="9220" max="9220" width="16.28515625" style="35" bestFit="1" customWidth="1"/>
    <col min="9221" max="9221" width="10.140625" style="35" bestFit="1" customWidth="1"/>
    <col min="9222" max="9222" width="16.85546875" style="35" bestFit="1" customWidth="1"/>
    <col min="9223" max="9223" width="10.140625" style="35" bestFit="1" customWidth="1"/>
    <col min="9224" max="9224" width="16.28515625" style="35" bestFit="1" customWidth="1"/>
    <col min="9225" max="9225" width="11.140625" style="35" bestFit="1" customWidth="1"/>
    <col min="9226" max="9226" width="15.5703125" style="35" bestFit="1" customWidth="1"/>
    <col min="9227" max="9227" width="18.28515625" style="35" bestFit="1" customWidth="1"/>
    <col min="9228" max="9464" width="9.140625" style="35"/>
    <col min="9465" max="9465" width="5.5703125" style="35" bestFit="1" customWidth="1"/>
    <col min="9466" max="9466" width="38" style="35" bestFit="1" customWidth="1"/>
    <col min="9467" max="9467" width="11.140625" style="35" bestFit="1" customWidth="1"/>
    <col min="9468" max="9468" width="16.28515625" style="35" bestFit="1" customWidth="1"/>
    <col min="9469" max="9469" width="11.140625" style="35" bestFit="1" customWidth="1"/>
    <col min="9470" max="9470" width="16.85546875" style="35" bestFit="1" customWidth="1"/>
    <col min="9471" max="9471" width="10.140625" style="35" bestFit="1" customWidth="1"/>
    <col min="9472" max="9472" width="16.28515625" style="35" bestFit="1" customWidth="1"/>
    <col min="9473" max="9473" width="10.140625" style="35" bestFit="1" customWidth="1"/>
    <col min="9474" max="9474" width="16.85546875" style="35" bestFit="1" customWidth="1"/>
    <col min="9475" max="9475" width="10.140625" style="35" bestFit="1" customWidth="1"/>
    <col min="9476" max="9476" width="16.28515625" style="35" bestFit="1" customWidth="1"/>
    <col min="9477" max="9477" width="10.140625" style="35" bestFit="1" customWidth="1"/>
    <col min="9478" max="9478" width="16.85546875" style="35" bestFit="1" customWidth="1"/>
    <col min="9479" max="9479" width="10.140625" style="35" bestFit="1" customWidth="1"/>
    <col min="9480" max="9480" width="16.28515625" style="35" bestFit="1" customWidth="1"/>
    <col min="9481" max="9481" width="11.140625" style="35" bestFit="1" customWidth="1"/>
    <col min="9482" max="9482" width="15.5703125" style="35" bestFit="1" customWidth="1"/>
    <col min="9483" max="9483" width="18.28515625" style="35" bestFit="1" customWidth="1"/>
    <col min="9484" max="9720" width="9.140625" style="35"/>
    <col min="9721" max="9721" width="5.5703125" style="35" bestFit="1" customWidth="1"/>
    <col min="9722" max="9722" width="38" style="35" bestFit="1" customWidth="1"/>
    <col min="9723" max="9723" width="11.140625" style="35" bestFit="1" customWidth="1"/>
    <col min="9724" max="9724" width="16.28515625" style="35" bestFit="1" customWidth="1"/>
    <col min="9725" max="9725" width="11.140625" style="35" bestFit="1" customWidth="1"/>
    <col min="9726" max="9726" width="16.85546875" style="35" bestFit="1" customWidth="1"/>
    <col min="9727" max="9727" width="10.140625" style="35" bestFit="1" customWidth="1"/>
    <col min="9728" max="9728" width="16.28515625" style="35" bestFit="1" customWidth="1"/>
    <col min="9729" max="9729" width="10.140625" style="35" bestFit="1" customWidth="1"/>
    <col min="9730" max="9730" width="16.85546875" style="35" bestFit="1" customWidth="1"/>
    <col min="9731" max="9731" width="10.140625" style="35" bestFit="1" customWidth="1"/>
    <col min="9732" max="9732" width="16.28515625" style="35" bestFit="1" customWidth="1"/>
    <col min="9733" max="9733" width="10.140625" style="35" bestFit="1" customWidth="1"/>
    <col min="9734" max="9734" width="16.85546875" style="35" bestFit="1" customWidth="1"/>
    <col min="9735" max="9735" width="10.140625" style="35" bestFit="1" customWidth="1"/>
    <col min="9736" max="9736" width="16.28515625" style="35" bestFit="1" customWidth="1"/>
    <col min="9737" max="9737" width="11.140625" style="35" bestFit="1" customWidth="1"/>
    <col min="9738" max="9738" width="15.5703125" style="35" bestFit="1" customWidth="1"/>
    <col min="9739" max="9739" width="18.28515625" style="35" bestFit="1" customWidth="1"/>
    <col min="9740" max="9976" width="9.140625" style="35"/>
    <col min="9977" max="9977" width="5.5703125" style="35" bestFit="1" customWidth="1"/>
    <col min="9978" max="9978" width="38" style="35" bestFit="1" customWidth="1"/>
    <col min="9979" max="9979" width="11.140625" style="35" bestFit="1" customWidth="1"/>
    <col min="9980" max="9980" width="16.28515625" style="35" bestFit="1" customWidth="1"/>
    <col min="9981" max="9981" width="11.140625" style="35" bestFit="1" customWidth="1"/>
    <col min="9982" max="9982" width="16.85546875" style="35" bestFit="1" customWidth="1"/>
    <col min="9983" max="9983" width="10.140625" style="35" bestFit="1" customWidth="1"/>
    <col min="9984" max="9984" width="16.28515625" style="35" bestFit="1" customWidth="1"/>
    <col min="9985" max="9985" width="10.140625" style="35" bestFit="1" customWidth="1"/>
    <col min="9986" max="9986" width="16.85546875" style="35" bestFit="1" customWidth="1"/>
    <col min="9987" max="9987" width="10.140625" style="35" bestFit="1" customWidth="1"/>
    <col min="9988" max="9988" width="16.28515625" style="35" bestFit="1" customWidth="1"/>
    <col min="9989" max="9989" width="10.140625" style="35" bestFit="1" customWidth="1"/>
    <col min="9990" max="9990" width="16.85546875" style="35" bestFit="1" customWidth="1"/>
    <col min="9991" max="9991" width="10.140625" style="35" bestFit="1" customWidth="1"/>
    <col min="9992" max="9992" width="16.28515625" style="35" bestFit="1" customWidth="1"/>
    <col min="9993" max="9993" width="11.140625" style="35" bestFit="1" customWidth="1"/>
    <col min="9994" max="9994" width="15.5703125" style="35" bestFit="1" customWidth="1"/>
    <col min="9995" max="9995" width="18.28515625" style="35" bestFit="1" customWidth="1"/>
    <col min="9996" max="10232" width="9.140625" style="35"/>
    <col min="10233" max="10233" width="5.5703125" style="35" bestFit="1" customWidth="1"/>
    <col min="10234" max="10234" width="38" style="35" bestFit="1" customWidth="1"/>
    <col min="10235" max="10235" width="11.140625" style="35" bestFit="1" customWidth="1"/>
    <col min="10236" max="10236" width="16.28515625" style="35" bestFit="1" customWidth="1"/>
    <col min="10237" max="10237" width="11.140625" style="35" bestFit="1" customWidth="1"/>
    <col min="10238" max="10238" width="16.85546875" style="35" bestFit="1" customWidth="1"/>
    <col min="10239" max="10239" width="10.140625" style="35" bestFit="1" customWidth="1"/>
    <col min="10240" max="10240" width="16.28515625" style="35" bestFit="1" customWidth="1"/>
    <col min="10241" max="10241" width="10.140625" style="35" bestFit="1" customWidth="1"/>
    <col min="10242" max="10242" width="16.85546875" style="35" bestFit="1" customWidth="1"/>
    <col min="10243" max="10243" width="10.140625" style="35" bestFit="1" customWidth="1"/>
    <col min="10244" max="10244" width="16.28515625" style="35" bestFit="1" customWidth="1"/>
    <col min="10245" max="10245" width="10.140625" style="35" bestFit="1" customWidth="1"/>
    <col min="10246" max="10246" width="16.85546875" style="35" bestFit="1" customWidth="1"/>
    <col min="10247" max="10247" width="10.140625" style="35" bestFit="1" customWidth="1"/>
    <col min="10248" max="10248" width="16.28515625" style="35" bestFit="1" customWidth="1"/>
    <col min="10249" max="10249" width="11.140625" style="35" bestFit="1" customWidth="1"/>
    <col min="10250" max="10250" width="15.5703125" style="35" bestFit="1" customWidth="1"/>
    <col min="10251" max="10251" width="18.28515625" style="35" bestFit="1" customWidth="1"/>
    <col min="10252" max="10488" width="9.140625" style="35"/>
    <col min="10489" max="10489" width="5.5703125" style="35" bestFit="1" customWidth="1"/>
    <col min="10490" max="10490" width="38" style="35" bestFit="1" customWidth="1"/>
    <col min="10491" max="10491" width="11.140625" style="35" bestFit="1" customWidth="1"/>
    <col min="10492" max="10492" width="16.28515625" style="35" bestFit="1" customWidth="1"/>
    <col min="10493" max="10493" width="11.140625" style="35" bestFit="1" customWidth="1"/>
    <col min="10494" max="10494" width="16.85546875" style="35" bestFit="1" customWidth="1"/>
    <col min="10495" max="10495" width="10.140625" style="35" bestFit="1" customWidth="1"/>
    <col min="10496" max="10496" width="16.28515625" style="35" bestFit="1" customWidth="1"/>
    <col min="10497" max="10497" width="10.140625" style="35" bestFit="1" customWidth="1"/>
    <col min="10498" max="10498" width="16.85546875" style="35" bestFit="1" customWidth="1"/>
    <col min="10499" max="10499" width="10.140625" style="35" bestFit="1" customWidth="1"/>
    <col min="10500" max="10500" width="16.28515625" style="35" bestFit="1" customWidth="1"/>
    <col min="10501" max="10501" width="10.140625" style="35" bestFit="1" customWidth="1"/>
    <col min="10502" max="10502" width="16.85546875" style="35" bestFit="1" customWidth="1"/>
    <col min="10503" max="10503" width="10.140625" style="35" bestFit="1" customWidth="1"/>
    <col min="10504" max="10504" width="16.28515625" style="35" bestFit="1" customWidth="1"/>
    <col min="10505" max="10505" width="11.140625" style="35" bestFit="1" customWidth="1"/>
    <col min="10506" max="10506" width="15.5703125" style="35" bestFit="1" customWidth="1"/>
    <col min="10507" max="10507" width="18.28515625" style="35" bestFit="1" customWidth="1"/>
    <col min="10508" max="10744" width="9.140625" style="35"/>
    <col min="10745" max="10745" width="5.5703125" style="35" bestFit="1" customWidth="1"/>
    <col min="10746" max="10746" width="38" style="35" bestFit="1" customWidth="1"/>
    <col min="10747" max="10747" width="11.140625" style="35" bestFit="1" customWidth="1"/>
    <col min="10748" max="10748" width="16.28515625" style="35" bestFit="1" customWidth="1"/>
    <col min="10749" max="10749" width="11.140625" style="35" bestFit="1" customWidth="1"/>
    <col min="10750" max="10750" width="16.85546875" style="35" bestFit="1" customWidth="1"/>
    <col min="10751" max="10751" width="10.140625" style="35" bestFit="1" customWidth="1"/>
    <col min="10752" max="10752" width="16.28515625" style="35" bestFit="1" customWidth="1"/>
    <col min="10753" max="10753" width="10.140625" style="35" bestFit="1" customWidth="1"/>
    <col min="10754" max="10754" width="16.85546875" style="35" bestFit="1" customWidth="1"/>
    <col min="10755" max="10755" width="10.140625" style="35" bestFit="1" customWidth="1"/>
    <col min="10756" max="10756" width="16.28515625" style="35" bestFit="1" customWidth="1"/>
    <col min="10757" max="10757" width="10.140625" style="35" bestFit="1" customWidth="1"/>
    <col min="10758" max="10758" width="16.85546875" style="35" bestFit="1" customWidth="1"/>
    <col min="10759" max="10759" width="10.140625" style="35" bestFit="1" customWidth="1"/>
    <col min="10760" max="10760" width="16.28515625" style="35" bestFit="1" customWidth="1"/>
    <col min="10761" max="10761" width="11.140625" style="35" bestFit="1" customWidth="1"/>
    <col min="10762" max="10762" width="15.5703125" style="35" bestFit="1" customWidth="1"/>
    <col min="10763" max="10763" width="18.28515625" style="35" bestFit="1" customWidth="1"/>
    <col min="10764" max="11000" width="9.140625" style="35"/>
    <col min="11001" max="11001" width="5.5703125" style="35" bestFit="1" customWidth="1"/>
    <col min="11002" max="11002" width="38" style="35" bestFit="1" customWidth="1"/>
    <col min="11003" max="11003" width="11.140625" style="35" bestFit="1" customWidth="1"/>
    <col min="11004" max="11004" width="16.28515625" style="35" bestFit="1" customWidth="1"/>
    <col min="11005" max="11005" width="11.140625" style="35" bestFit="1" customWidth="1"/>
    <col min="11006" max="11006" width="16.85546875" style="35" bestFit="1" customWidth="1"/>
    <col min="11007" max="11007" width="10.140625" style="35" bestFit="1" customWidth="1"/>
    <col min="11008" max="11008" width="16.28515625" style="35" bestFit="1" customWidth="1"/>
    <col min="11009" max="11009" width="10.140625" style="35" bestFit="1" customWidth="1"/>
    <col min="11010" max="11010" width="16.85546875" style="35" bestFit="1" customWidth="1"/>
    <col min="11011" max="11011" width="10.140625" style="35" bestFit="1" customWidth="1"/>
    <col min="11012" max="11012" width="16.28515625" style="35" bestFit="1" customWidth="1"/>
    <col min="11013" max="11013" width="10.140625" style="35" bestFit="1" customWidth="1"/>
    <col min="11014" max="11014" width="16.85546875" style="35" bestFit="1" customWidth="1"/>
    <col min="11015" max="11015" width="10.140625" style="35" bestFit="1" customWidth="1"/>
    <col min="11016" max="11016" width="16.28515625" style="35" bestFit="1" customWidth="1"/>
    <col min="11017" max="11017" width="11.140625" style="35" bestFit="1" customWidth="1"/>
    <col min="11018" max="11018" width="15.5703125" style="35" bestFit="1" customWidth="1"/>
    <col min="11019" max="11019" width="18.28515625" style="35" bestFit="1" customWidth="1"/>
    <col min="11020" max="11256" width="9.140625" style="35"/>
    <col min="11257" max="11257" width="5.5703125" style="35" bestFit="1" customWidth="1"/>
    <col min="11258" max="11258" width="38" style="35" bestFit="1" customWidth="1"/>
    <col min="11259" max="11259" width="11.140625" style="35" bestFit="1" customWidth="1"/>
    <col min="11260" max="11260" width="16.28515625" style="35" bestFit="1" customWidth="1"/>
    <col min="11261" max="11261" width="11.140625" style="35" bestFit="1" customWidth="1"/>
    <col min="11262" max="11262" width="16.85546875" style="35" bestFit="1" customWidth="1"/>
    <col min="11263" max="11263" width="10.140625" style="35" bestFit="1" customWidth="1"/>
    <col min="11264" max="11264" width="16.28515625" style="35" bestFit="1" customWidth="1"/>
    <col min="11265" max="11265" width="10.140625" style="35" bestFit="1" customWidth="1"/>
    <col min="11266" max="11266" width="16.85546875" style="35" bestFit="1" customWidth="1"/>
    <col min="11267" max="11267" width="10.140625" style="35" bestFit="1" customWidth="1"/>
    <col min="11268" max="11268" width="16.28515625" style="35" bestFit="1" customWidth="1"/>
    <col min="11269" max="11269" width="10.140625" style="35" bestFit="1" customWidth="1"/>
    <col min="11270" max="11270" width="16.85546875" style="35" bestFit="1" customWidth="1"/>
    <col min="11271" max="11271" width="10.140625" style="35" bestFit="1" customWidth="1"/>
    <col min="11272" max="11272" width="16.28515625" style="35" bestFit="1" customWidth="1"/>
    <col min="11273" max="11273" width="11.140625" style="35" bestFit="1" customWidth="1"/>
    <col min="11274" max="11274" width="15.5703125" style="35" bestFit="1" customWidth="1"/>
    <col min="11275" max="11275" width="18.28515625" style="35" bestFit="1" customWidth="1"/>
    <col min="11276" max="11512" width="9.140625" style="35"/>
    <col min="11513" max="11513" width="5.5703125" style="35" bestFit="1" customWidth="1"/>
    <col min="11514" max="11514" width="38" style="35" bestFit="1" customWidth="1"/>
    <col min="11515" max="11515" width="11.140625" style="35" bestFit="1" customWidth="1"/>
    <col min="11516" max="11516" width="16.28515625" style="35" bestFit="1" customWidth="1"/>
    <col min="11517" max="11517" width="11.140625" style="35" bestFit="1" customWidth="1"/>
    <col min="11518" max="11518" width="16.85546875" style="35" bestFit="1" customWidth="1"/>
    <col min="11519" max="11519" width="10.140625" style="35" bestFit="1" customWidth="1"/>
    <col min="11520" max="11520" width="16.28515625" style="35" bestFit="1" customWidth="1"/>
    <col min="11521" max="11521" width="10.140625" style="35" bestFit="1" customWidth="1"/>
    <col min="11522" max="11522" width="16.85546875" style="35" bestFit="1" customWidth="1"/>
    <col min="11523" max="11523" width="10.140625" style="35" bestFit="1" customWidth="1"/>
    <col min="11524" max="11524" width="16.28515625" style="35" bestFit="1" customWidth="1"/>
    <col min="11525" max="11525" width="10.140625" style="35" bestFit="1" customWidth="1"/>
    <col min="11526" max="11526" width="16.85546875" style="35" bestFit="1" customWidth="1"/>
    <col min="11527" max="11527" width="10.140625" style="35" bestFit="1" customWidth="1"/>
    <col min="11528" max="11528" width="16.28515625" style="35" bestFit="1" customWidth="1"/>
    <col min="11529" max="11529" width="11.140625" style="35" bestFit="1" customWidth="1"/>
    <col min="11530" max="11530" width="15.5703125" style="35" bestFit="1" customWidth="1"/>
    <col min="11531" max="11531" width="18.28515625" style="35" bestFit="1" customWidth="1"/>
    <col min="11532" max="11768" width="9.140625" style="35"/>
    <col min="11769" max="11769" width="5.5703125" style="35" bestFit="1" customWidth="1"/>
    <col min="11770" max="11770" width="38" style="35" bestFit="1" customWidth="1"/>
    <col min="11771" max="11771" width="11.140625" style="35" bestFit="1" customWidth="1"/>
    <col min="11772" max="11772" width="16.28515625" style="35" bestFit="1" customWidth="1"/>
    <col min="11773" max="11773" width="11.140625" style="35" bestFit="1" customWidth="1"/>
    <col min="11774" max="11774" width="16.85546875" style="35" bestFit="1" customWidth="1"/>
    <col min="11775" max="11775" width="10.140625" style="35" bestFit="1" customWidth="1"/>
    <col min="11776" max="11776" width="16.28515625" style="35" bestFit="1" customWidth="1"/>
    <col min="11777" max="11777" width="10.140625" style="35" bestFit="1" customWidth="1"/>
    <col min="11778" max="11778" width="16.85546875" style="35" bestFit="1" customWidth="1"/>
    <col min="11779" max="11779" width="10.140625" style="35" bestFit="1" customWidth="1"/>
    <col min="11780" max="11780" width="16.28515625" style="35" bestFit="1" customWidth="1"/>
    <col min="11781" max="11781" width="10.140625" style="35" bestFit="1" customWidth="1"/>
    <col min="11782" max="11782" width="16.85546875" style="35" bestFit="1" customWidth="1"/>
    <col min="11783" max="11783" width="10.140625" style="35" bestFit="1" customWidth="1"/>
    <col min="11784" max="11784" width="16.28515625" style="35" bestFit="1" customWidth="1"/>
    <col min="11785" max="11785" width="11.140625" style="35" bestFit="1" customWidth="1"/>
    <col min="11786" max="11786" width="15.5703125" style="35" bestFit="1" customWidth="1"/>
    <col min="11787" max="11787" width="18.28515625" style="35" bestFit="1" customWidth="1"/>
    <col min="11788" max="12024" width="9.140625" style="35"/>
    <col min="12025" max="12025" width="5.5703125" style="35" bestFit="1" customWidth="1"/>
    <col min="12026" max="12026" width="38" style="35" bestFit="1" customWidth="1"/>
    <col min="12027" max="12027" width="11.140625" style="35" bestFit="1" customWidth="1"/>
    <col min="12028" max="12028" width="16.28515625" style="35" bestFit="1" customWidth="1"/>
    <col min="12029" max="12029" width="11.140625" style="35" bestFit="1" customWidth="1"/>
    <col min="12030" max="12030" width="16.85546875" style="35" bestFit="1" customWidth="1"/>
    <col min="12031" max="12031" width="10.140625" style="35" bestFit="1" customWidth="1"/>
    <col min="12032" max="12032" width="16.28515625" style="35" bestFit="1" customWidth="1"/>
    <col min="12033" max="12033" width="10.140625" style="35" bestFit="1" customWidth="1"/>
    <col min="12034" max="12034" width="16.85546875" style="35" bestFit="1" customWidth="1"/>
    <col min="12035" max="12035" width="10.140625" style="35" bestFit="1" customWidth="1"/>
    <col min="12036" max="12036" width="16.28515625" style="35" bestFit="1" customWidth="1"/>
    <col min="12037" max="12037" width="10.140625" style="35" bestFit="1" customWidth="1"/>
    <col min="12038" max="12038" width="16.85546875" style="35" bestFit="1" customWidth="1"/>
    <col min="12039" max="12039" width="10.140625" style="35" bestFit="1" customWidth="1"/>
    <col min="12040" max="12040" width="16.28515625" style="35" bestFit="1" customWidth="1"/>
    <col min="12041" max="12041" width="11.140625" style="35" bestFit="1" customWidth="1"/>
    <col min="12042" max="12042" width="15.5703125" style="35" bestFit="1" customWidth="1"/>
    <col min="12043" max="12043" width="18.28515625" style="35" bestFit="1" customWidth="1"/>
    <col min="12044" max="12280" width="9.140625" style="35"/>
    <col min="12281" max="12281" width="5.5703125" style="35" bestFit="1" customWidth="1"/>
    <col min="12282" max="12282" width="38" style="35" bestFit="1" customWidth="1"/>
    <col min="12283" max="12283" width="11.140625" style="35" bestFit="1" customWidth="1"/>
    <col min="12284" max="12284" width="16.28515625" style="35" bestFit="1" customWidth="1"/>
    <col min="12285" max="12285" width="11.140625" style="35" bestFit="1" customWidth="1"/>
    <col min="12286" max="12286" width="16.85546875" style="35" bestFit="1" customWidth="1"/>
    <col min="12287" max="12287" width="10.140625" style="35" bestFit="1" customWidth="1"/>
    <col min="12288" max="12288" width="16.28515625" style="35" bestFit="1" customWidth="1"/>
    <col min="12289" max="12289" width="10.140625" style="35" bestFit="1" customWidth="1"/>
    <col min="12290" max="12290" width="16.85546875" style="35" bestFit="1" customWidth="1"/>
    <col min="12291" max="12291" width="10.140625" style="35" bestFit="1" customWidth="1"/>
    <col min="12292" max="12292" width="16.28515625" style="35" bestFit="1" customWidth="1"/>
    <col min="12293" max="12293" width="10.140625" style="35" bestFit="1" customWidth="1"/>
    <col min="12294" max="12294" width="16.85546875" style="35" bestFit="1" customWidth="1"/>
    <col min="12295" max="12295" width="10.140625" style="35" bestFit="1" customWidth="1"/>
    <col min="12296" max="12296" width="16.28515625" style="35" bestFit="1" customWidth="1"/>
    <col min="12297" max="12297" width="11.140625" style="35" bestFit="1" customWidth="1"/>
    <col min="12298" max="12298" width="15.5703125" style="35" bestFit="1" customWidth="1"/>
    <col min="12299" max="12299" width="18.28515625" style="35" bestFit="1" customWidth="1"/>
    <col min="12300" max="12536" width="9.140625" style="35"/>
    <col min="12537" max="12537" width="5.5703125" style="35" bestFit="1" customWidth="1"/>
    <col min="12538" max="12538" width="38" style="35" bestFit="1" customWidth="1"/>
    <col min="12539" max="12539" width="11.140625" style="35" bestFit="1" customWidth="1"/>
    <col min="12540" max="12540" width="16.28515625" style="35" bestFit="1" customWidth="1"/>
    <col min="12541" max="12541" width="11.140625" style="35" bestFit="1" customWidth="1"/>
    <col min="12542" max="12542" width="16.85546875" style="35" bestFit="1" customWidth="1"/>
    <col min="12543" max="12543" width="10.140625" style="35" bestFit="1" customWidth="1"/>
    <col min="12544" max="12544" width="16.28515625" style="35" bestFit="1" customWidth="1"/>
    <col min="12545" max="12545" width="10.140625" style="35" bestFit="1" customWidth="1"/>
    <col min="12546" max="12546" width="16.85546875" style="35" bestFit="1" customWidth="1"/>
    <col min="12547" max="12547" width="10.140625" style="35" bestFit="1" customWidth="1"/>
    <col min="12548" max="12548" width="16.28515625" style="35" bestFit="1" customWidth="1"/>
    <col min="12549" max="12549" width="10.140625" style="35" bestFit="1" customWidth="1"/>
    <col min="12550" max="12550" width="16.85546875" style="35" bestFit="1" customWidth="1"/>
    <col min="12551" max="12551" width="10.140625" style="35" bestFit="1" customWidth="1"/>
    <col min="12552" max="12552" width="16.28515625" style="35" bestFit="1" customWidth="1"/>
    <col min="12553" max="12553" width="11.140625" style="35" bestFit="1" customWidth="1"/>
    <col min="12554" max="12554" width="15.5703125" style="35" bestFit="1" customWidth="1"/>
    <col min="12555" max="12555" width="18.28515625" style="35" bestFit="1" customWidth="1"/>
    <col min="12556" max="12792" width="9.140625" style="35"/>
    <col min="12793" max="12793" width="5.5703125" style="35" bestFit="1" customWidth="1"/>
    <col min="12794" max="12794" width="38" style="35" bestFit="1" customWidth="1"/>
    <col min="12795" max="12795" width="11.140625" style="35" bestFit="1" customWidth="1"/>
    <col min="12796" max="12796" width="16.28515625" style="35" bestFit="1" customWidth="1"/>
    <col min="12797" max="12797" width="11.140625" style="35" bestFit="1" customWidth="1"/>
    <col min="12798" max="12798" width="16.85546875" style="35" bestFit="1" customWidth="1"/>
    <col min="12799" max="12799" width="10.140625" style="35" bestFit="1" customWidth="1"/>
    <col min="12800" max="12800" width="16.28515625" style="35" bestFit="1" customWidth="1"/>
    <col min="12801" max="12801" width="10.140625" style="35" bestFit="1" customWidth="1"/>
    <col min="12802" max="12802" width="16.85546875" style="35" bestFit="1" customWidth="1"/>
    <col min="12803" max="12803" width="10.140625" style="35" bestFit="1" customWidth="1"/>
    <col min="12804" max="12804" width="16.28515625" style="35" bestFit="1" customWidth="1"/>
    <col min="12805" max="12805" width="10.140625" style="35" bestFit="1" customWidth="1"/>
    <col min="12806" max="12806" width="16.85546875" style="35" bestFit="1" customWidth="1"/>
    <col min="12807" max="12807" width="10.140625" style="35" bestFit="1" customWidth="1"/>
    <col min="12808" max="12808" width="16.28515625" style="35" bestFit="1" customWidth="1"/>
    <col min="12809" max="12809" width="11.140625" style="35" bestFit="1" customWidth="1"/>
    <col min="12810" max="12810" width="15.5703125" style="35" bestFit="1" customWidth="1"/>
    <col min="12811" max="12811" width="18.28515625" style="35" bestFit="1" customWidth="1"/>
    <col min="12812" max="13048" width="9.140625" style="35"/>
    <col min="13049" max="13049" width="5.5703125" style="35" bestFit="1" customWidth="1"/>
    <col min="13050" max="13050" width="38" style="35" bestFit="1" customWidth="1"/>
    <col min="13051" max="13051" width="11.140625" style="35" bestFit="1" customWidth="1"/>
    <col min="13052" max="13052" width="16.28515625" style="35" bestFit="1" customWidth="1"/>
    <col min="13053" max="13053" width="11.140625" style="35" bestFit="1" customWidth="1"/>
    <col min="13054" max="13054" width="16.85546875" style="35" bestFit="1" customWidth="1"/>
    <col min="13055" max="13055" width="10.140625" style="35" bestFit="1" customWidth="1"/>
    <col min="13056" max="13056" width="16.28515625" style="35" bestFit="1" customWidth="1"/>
    <col min="13057" max="13057" width="10.140625" style="35" bestFit="1" customWidth="1"/>
    <col min="13058" max="13058" width="16.85546875" style="35" bestFit="1" customWidth="1"/>
    <col min="13059" max="13059" width="10.140625" style="35" bestFit="1" customWidth="1"/>
    <col min="13060" max="13060" width="16.28515625" style="35" bestFit="1" customWidth="1"/>
    <col min="13061" max="13061" width="10.140625" style="35" bestFit="1" customWidth="1"/>
    <col min="13062" max="13062" width="16.85546875" style="35" bestFit="1" customWidth="1"/>
    <col min="13063" max="13063" width="10.140625" style="35" bestFit="1" customWidth="1"/>
    <col min="13064" max="13064" width="16.28515625" style="35" bestFit="1" customWidth="1"/>
    <col min="13065" max="13065" width="11.140625" style="35" bestFit="1" customWidth="1"/>
    <col min="13066" max="13066" width="15.5703125" style="35" bestFit="1" customWidth="1"/>
    <col min="13067" max="13067" width="18.28515625" style="35" bestFit="1" customWidth="1"/>
    <col min="13068" max="13304" width="9.140625" style="35"/>
    <col min="13305" max="13305" width="5.5703125" style="35" bestFit="1" customWidth="1"/>
    <col min="13306" max="13306" width="38" style="35" bestFit="1" customWidth="1"/>
    <col min="13307" max="13307" width="11.140625" style="35" bestFit="1" customWidth="1"/>
    <col min="13308" max="13308" width="16.28515625" style="35" bestFit="1" customWidth="1"/>
    <col min="13309" max="13309" width="11.140625" style="35" bestFit="1" customWidth="1"/>
    <col min="13310" max="13310" width="16.85546875" style="35" bestFit="1" customWidth="1"/>
    <col min="13311" max="13311" width="10.140625" style="35" bestFit="1" customWidth="1"/>
    <col min="13312" max="13312" width="16.28515625" style="35" bestFit="1" customWidth="1"/>
    <col min="13313" max="13313" width="10.140625" style="35" bestFit="1" customWidth="1"/>
    <col min="13314" max="13314" width="16.85546875" style="35" bestFit="1" customWidth="1"/>
    <col min="13315" max="13315" width="10.140625" style="35" bestFit="1" customWidth="1"/>
    <col min="13316" max="13316" width="16.28515625" style="35" bestFit="1" customWidth="1"/>
    <col min="13317" max="13317" width="10.140625" style="35" bestFit="1" customWidth="1"/>
    <col min="13318" max="13318" width="16.85546875" style="35" bestFit="1" customWidth="1"/>
    <col min="13319" max="13319" width="10.140625" style="35" bestFit="1" customWidth="1"/>
    <col min="13320" max="13320" width="16.28515625" style="35" bestFit="1" customWidth="1"/>
    <col min="13321" max="13321" width="11.140625" style="35" bestFit="1" customWidth="1"/>
    <col min="13322" max="13322" width="15.5703125" style="35" bestFit="1" customWidth="1"/>
    <col min="13323" max="13323" width="18.28515625" style="35" bestFit="1" customWidth="1"/>
    <col min="13324" max="13560" width="9.140625" style="35"/>
    <col min="13561" max="13561" width="5.5703125" style="35" bestFit="1" customWidth="1"/>
    <col min="13562" max="13562" width="38" style="35" bestFit="1" customWidth="1"/>
    <col min="13563" max="13563" width="11.140625" style="35" bestFit="1" customWidth="1"/>
    <col min="13564" max="13564" width="16.28515625" style="35" bestFit="1" customWidth="1"/>
    <col min="13565" max="13565" width="11.140625" style="35" bestFit="1" customWidth="1"/>
    <col min="13566" max="13566" width="16.85546875" style="35" bestFit="1" customWidth="1"/>
    <col min="13567" max="13567" width="10.140625" style="35" bestFit="1" customWidth="1"/>
    <col min="13568" max="13568" width="16.28515625" style="35" bestFit="1" customWidth="1"/>
    <col min="13569" max="13569" width="10.140625" style="35" bestFit="1" customWidth="1"/>
    <col min="13570" max="13570" width="16.85546875" style="35" bestFit="1" customWidth="1"/>
    <col min="13571" max="13571" width="10.140625" style="35" bestFit="1" customWidth="1"/>
    <col min="13572" max="13572" width="16.28515625" style="35" bestFit="1" customWidth="1"/>
    <col min="13573" max="13573" width="10.140625" style="35" bestFit="1" customWidth="1"/>
    <col min="13574" max="13574" width="16.85546875" style="35" bestFit="1" customWidth="1"/>
    <col min="13575" max="13575" width="10.140625" style="35" bestFit="1" customWidth="1"/>
    <col min="13576" max="13576" width="16.28515625" style="35" bestFit="1" customWidth="1"/>
    <col min="13577" max="13577" width="11.140625" style="35" bestFit="1" customWidth="1"/>
    <col min="13578" max="13578" width="15.5703125" style="35" bestFit="1" customWidth="1"/>
    <col min="13579" max="13579" width="18.28515625" style="35" bestFit="1" customWidth="1"/>
    <col min="13580" max="13816" width="9.140625" style="35"/>
    <col min="13817" max="13817" width="5.5703125" style="35" bestFit="1" customWidth="1"/>
    <col min="13818" max="13818" width="38" style="35" bestFit="1" customWidth="1"/>
    <col min="13819" max="13819" width="11.140625" style="35" bestFit="1" customWidth="1"/>
    <col min="13820" max="13820" width="16.28515625" style="35" bestFit="1" customWidth="1"/>
    <col min="13821" max="13821" width="11.140625" style="35" bestFit="1" customWidth="1"/>
    <col min="13822" max="13822" width="16.85546875" style="35" bestFit="1" customWidth="1"/>
    <col min="13823" max="13823" width="10.140625" style="35" bestFit="1" customWidth="1"/>
    <col min="13824" max="13824" width="16.28515625" style="35" bestFit="1" customWidth="1"/>
    <col min="13825" max="13825" width="10.140625" style="35" bestFit="1" customWidth="1"/>
    <col min="13826" max="13826" width="16.85546875" style="35" bestFit="1" customWidth="1"/>
    <col min="13827" max="13827" width="10.140625" style="35" bestFit="1" customWidth="1"/>
    <col min="13828" max="13828" width="16.28515625" style="35" bestFit="1" customWidth="1"/>
    <col min="13829" max="13829" width="10.140625" style="35" bestFit="1" customWidth="1"/>
    <col min="13830" max="13830" width="16.85546875" style="35" bestFit="1" customWidth="1"/>
    <col min="13831" max="13831" width="10.140625" style="35" bestFit="1" customWidth="1"/>
    <col min="13832" max="13832" width="16.28515625" style="35" bestFit="1" customWidth="1"/>
    <col min="13833" max="13833" width="11.140625" style="35" bestFit="1" customWidth="1"/>
    <col min="13834" max="13834" width="15.5703125" style="35" bestFit="1" customWidth="1"/>
    <col min="13835" max="13835" width="18.28515625" style="35" bestFit="1" customWidth="1"/>
    <col min="13836" max="14072" width="9.140625" style="35"/>
    <col min="14073" max="14073" width="5.5703125" style="35" bestFit="1" customWidth="1"/>
    <col min="14074" max="14074" width="38" style="35" bestFit="1" customWidth="1"/>
    <col min="14075" max="14075" width="11.140625" style="35" bestFit="1" customWidth="1"/>
    <col min="14076" max="14076" width="16.28515625" style="35" bestFit="1" customWidth="1"/>
    <col min="14077" max="14077" width="11.140625" style="35" bestFit="1" customWidth="1"/>
    <col min="14078" max="14078" width="16.85546875" style="35" bestFit="1" customWidth="1"/>
    <col min="14079" max="14079" width="10.140625" style="35" bestFit="1" customWidth="1"/>
    <col min="14080" max="14080" width="16.28515625" style="35" bestFit="1" customWidth="1"/>
    <col min="14081" max="14081" width="10.140625" style="35" bestFit="1" customWidth="1"/>
    <col min="14082" max="14082" width="16.85546875" style="35" bestFit="1" customWidth="1"/>
    <col min="14083" max="14083" width="10.140625" style="35" bestFit="1" customWidth="1"/>
    <col min="14084" max="14084" width="16.28515625" style="35" bestFit="1" customWidth="1"/>
    <col min="14085" max="14085" width="10.140625" style="35" bestFit="1" customWidth="1"/>
    <col min="14086" max="14086" width="16.85546875" style="35" bestFit="1" customWidth="1"/>
    <col min="14087" max="14087" width="10.140625" style="35" bestFit="1" customWidth="1"/>
    <col min="14088" max="14088" width="16.28515625" style="35" bestFit="1" customWidth="1"/>
    <col min="14089" max="14089" width="11.140625" style="35" bestFit="1" customWidth="1"/>
    <col min="14090" max="14090" width="15.5703125" style="35" bestFit="1" customWidth="1"/>
    <col min="14091" max="14091" width="18.28515625" style="35" bestFit="1" customWidth="1"/>
    <col min="14092" max="14328" width="9.140625" style="35"/>
    <col min="14329" max="14329" width="5.5703125" style="35" bestFit="1" customWidth="1"/>
    <col min="14330" max="14330" width="38" style="35" bestFit="1" customWidth="1"/>
    <col min="14331" max="14331" width="11.140625" style="35" bestFit="1" customWidth="1"/>
    <col min="14332" max="14332" width="16.28515625" style="35" bestFit="1" customWidth="1"/>
    <col min="14333" max="14333" width="11.140625" style="35" bestFit="1" customWidth="1"/>
    <col min="14334" max="14334" width="16.85546875" style="35" bestFit="1" customWidth="1"/>
    <col min="14335" max="14335" width="10.140625" style="35" bestFit="1" customWidth="1"/>
    <col min="14336" max="14336" width="16.28515625" style="35" bestFit="1" customWidth="1"/>
    <col min="14337" max="14337" width="10.140625" style="35" bestFit="1" customWidth="1"/>
    <col min="14338" max="14338" width="16.85546875" style="35" bestFit="1" customWidth="1"/>
    <col min="14339" max="14339" width="10.140625" style="35" bestFit="1" customWidth="1"/>
    <col min="14340" max="14340" width="16.28515625" style="35" bestFit="1" customWidth="1"/>
    <col min="14341" max="14341" width="10.140625" style="35" bestFit="1" customWidth="1"/>
    <col min="14342" max="14342" width="16.85546875" style="35" bestFit="1" customWidth="1"/>
    <col min="14343" max="14343" width="10.140625" style="35" bestFit="1" customWidth="1"/>
    <col min="14344" max="14344" width="16.28515625" style="35" bestFit="1" customWidth="1"/>
    <col min="14345" max="14345" width="11.140625" style="35" bestFit="1" customWidth="1"/>
    <col min="14346" max="14346" width="15.5703125" style="35" bestFit="1" customWidth="1"/>
    <col min="14347" max="14347" width="18.28515625" style="35" bestFit="1" customWidth="1"/>
    <col min="14348" max="14584" width="9.140625" style="35"/>
    <col min="14585" max="14585" width="5.5703125" style="35" bestFit="1" customWidth="1"/>
    <col min="14586" max="14586" width="38" style="35" bestFit="1" customWidth="1"/>
    <col min="14587" max="14587" width="11.140625" style="35" bestFit="1" customWidth="1"/>
    <col min="14588" max="14588" width="16.28515625" style="35" bestFit="1" customWidth="1"/>
    <col min="14589" max="14589" width="11.140625" style="35" bestFit="1" customWidth="1"/>
    <col min="14590" max="14590" width="16.85546875" style="35" bestFit="1" customWidth="1"/>
    <col min="14591" max="14591" width="10.140625" style="35" bestFit="1" customWidth="1"/>
    <col min="14592" max="14592" width="16.28515625" style="35" bestFit="1" customWidth="1"/>
    <col min="14593" max="14593" width="10.140625" style="35" bestFit="1" customWidth="1"/>
    <col min="14594" max="14594" width="16.85546875" style="35" bestFit="1" customWidth="1"/>
    <col min="14595" max="14595" width="10.140625" style="35" bestFit="1" customWidth="1"/>
    <col min="14596" max="14596" width="16.28515625" style="35" bestFit="1" customWidth="1"/>
    <col min="14597" max="14597" width="10.140625" style="35" bestFit="1" customWidth="1"/>
    <col min="14598" max="14598" width="16.85546875" style="35" bestFit="1" customWidth="1"/>
    <col min="14599" max="14599" width="10.140625" style="35" bestFit="1" customWidth="1"/>
    <col min="14600" max="14600" width="16.28515625" style="35" bestFit="1" customWidth="1"/>
    <col min="14601" max="14601" width="11.140625" style="35" bestFit="1" customWidth="1"/>
    <col min="14602" max="14602" width="15.5703125" style="35" bestFit="1" customWidth="1"/>
    <col min="14603" max="14603" width="18.28515625" style="35" bestFit="1" customWidth="1"/>
    <col min="14604" max="14840" width="9.140625" style="35"/>
    <col min="14841" max="14841" width="5.5703125" style="35" bestFit="1" customWidth="1"/>
    <col min="14842" max="14842" width="38" style="35" bestFit="1" customWidth="1"/>
    <col min="14843" max="14843" width="11.140625" style="35" bestFit="1" customWidth="1"/>
    <col min="14844" max="14844" width="16.28515625" style="35" bestFit="1" customWidth="1"/>
    <col min="14845" max="14845" width="11.140625" style="35" bestFit="1" customWidth="1"/>
    <col min="14846" max="14846" width="16.85546875" style="35" bestFit="1" customWidth="1"/>
    <col min="14847" max="14847" width="10.140625" style="35" bestFit="1" customWidth="1"/>
    <col min="14848" max="14848" width="16.28515625" style="35" bestFit="1" customWidth="1"/>
    <col min="14849" max="14849" width="10.140625" style="35" bestFit="1" customWidth="1"/>
    <col min="14850" max="14850" width="16.85546875" style="35" bestFit="1" customWidth="1"/>
    <col min="14851" max="14851" width="10.140625" style="35" bestFit="1" customWidth="1"/>
    <col min="14852" max="14852" width="16.28515625" style="35" bestFit="1" customWidth="1"/>
    <col min="14853" max="14853" width="10.140625" style="35" bestFit="1" customWidth="1"/>
    <col min="14854" max="14854" width="16.85546875" style="35" bestFit="1" customWidth="1"/>
    <col min="14855" max="14855" width="10.140625" style="35" bestFit="1" customWidth="1"/>
    <col min="14856" max="14856" width="16.28515625" style="35" bestFit="1" customWidth="1"/>
    <col min="14857" max="14857" width="11.140625" style="35" bestFit="1" customWidth="1"/>
    <col min="14858" max="14858" width="15.5703125" style="35" bestFit="1" customWidth="1"/>
    <col min="14859" max="14859" width="18.28515625" style="35" bestFit="1" customWidth="1"/>
    <col min="14860" max="15096" width="9.140625" style="35"/>
    <col min="15097" max="15097" width="5.5703125" style="35" bestFit="1" customWidth="1"/>
    <col min="15098" max="15098" width="38" style="35" bestFit="1" customWidth="1"/>
    <col min="15099" max="15099" width="11.140625" style="35" bestFit="1" customWidth="1"/>
    <col min="15100" max="15100" width="16.28515625" style="35" bestFit="1" customWidth="1"/>
    <col min="15101" max="15101" width="11.140625" style="35" bestFit="1" customWidth="1"/>
    <col min="15102" max="15102" width="16.85546875" style="35" bestFit="1" customWidth="1"/>
    <col min="15103" max="15103" width="10.140625" style="35" bestFit="1" customWidth="1"/>
    <col min="15104" max="15104" width="16.28515625" style="35" bestFit="1" customWidth="1"/>
    <col min="15105" max="15105" width="10.140625" style="35" bestFit="1" customWidth="1"/>
    <col min="15106" max="15106" width="16.85546875" style="35" bestFit="1" customWidth="1"/>
    <col min="15107" max="15107" width="10.140625" style="35" bestFit="1" customWidth="1"/>
    <col min="15108" max="15108" width="16.28515625" style="35" bestFit="1" customWidth="1"/>
    <col min="15109" max="15109" width="10.140625" style="35" bestFit="1" customWidth="1"/>
    <col min="15110" max="15110" width="16.85546875" style="35" bestFit="1" customWidth="1"/>
    <col min="15111" max="15111" width="10.140625" style="35" bestFit="1" customWidth="1"/>
    <col min="15112" max="15112" width="16.28515625" style="35" bestFit="1" customWidth="1"/>
    <col min="15113" max="15113" width="11.140625" style="35" bestFit="1" customWidth="1"/>
    <col min="15114" max="15114" width="15.5703125" style="35" bestFit="1" customWidth="1"/>
    <col min="15115" max="15115" width="18.28515625" style="35" bestFit="1" customWidth="1"/>
    <col min="15116" max="15352" width="9.140625" style="35"/>
    <col min="15353" max="15353" width="5.5703125" style="35" bestFit="1" customWidth="1"/>
    <col min="15354" max="15354" width="38" style="35" bestFit="1" customWidth="1"/>
    <col min="15355" max="15355" width="11.140625" style="35" bestFit="1" customWidth="1"/>
    <col min="15356" max="15356" width="16.28515625" style="35" bestFit="1" customWidth="1"/>
    <col min="15357" max="15357" width="11.140625" style="35" bestFit="1" customWidth="1"/>
    <col min="15358" max="15358" width="16.85546875" style="35" bestFit="1" customWidth="1"/>
    <col min="15359" max="15359" width="10.140625" style="35" bestFit="1" customWidth="1"/>
    <col min="15360" max="15360" width="16.28515625" style="35" bestFit="1" customWidth="1"/>
    <col min="15361" max="15361" width="10.140625" style="35" bestFit="1" customWidth="1"/>
    <col min="15362" max="15362" width="16.85546875" style="35" bestFit="1" customWidth="1"/>
    <col min="15363" max="15363" width="10.140625" style="35" bestFit="1" customWidth="1"/>
    <col min="15364" max="15364" width="16.28515625" style="35" bestFit="1" customWidth="1"/>
    <col min="15365" max="15365" width="10.140625" style="35" bestFit="1" customWidth="1"/>
    <col min="15366" max="15366" width="16.85546875" style="35" bestFit="1" customWidth="1"/>
    <col min="15367" max="15367" width="10.140625" style="35" bestFit="1" customWidth="1"/>
    <col min="15368" max="15368" width="16.28515625" style="35" bestFit="1" customWidth="1"/>
    <col min="15369" max="15369" width="11.140625" style="35" bestFit="1" customWidth="1"/>
    <col min="15370" max="15370" width="15.5703125" style="35" bestFit="1" customWidth="1"/>
    <col min="15371" max="15371" width="18.28515625" style="35" bestFit="1" customWidth="1"/>
    <col min="15372" max="15608" width="9.140625" style="35"/>
    <col min="15609" max="15609" width="5.5703125" style="35" bestFit="1" customWidth="1"/>
    <col min="15610" max="15610" width="38" style="35" bestFit="1" customWidth="1"/>
    <col min="15611" max="15611" width="11.140625" style="35" bestFit="1" customWidth="1"/>
    <col min="15612" max="15612" width="16.28515625" style="35" bestFit="1" customWidth="1"/>
    <col min="15613" max="15613" width="11.140625" style="35" bestFit="1" customWidth="1"/>
    <col min="15614" max="15614" width="16.85546875" style="35" bestFit="1" customWidth="1"/>
    <col min="15615" max="15615" width="10.140625" style="35" bestFit="1" customWidth="1"/>
    <col min="15616" max="15616" width="16.28515625" style="35" bestFit="1" customWidth="1"/>
    <col min="15617" max="15617" width="10.140625" style="35" bestFit="1" customWidth="1"/>
    <col min="15618" max="15618" width="16.85546875" style="35" bestFit="1" customWidth="1"/>
    <col min="15619" max="15619" width="10.140625" style="35" bestFit="1" customWidth="1"/>
    <col min="15620" max="15620" width="16.28515625" style="35" bestFit="1" customWidth="1"/>
    <col min="15621" max="15621" width="10.140625" style="35" bestFit="1" customWidth="1"/>
    <col min="15622" max="15622" width="16.85546875" style="35" bestFit="1" customWidth="1"/>
    <col min="15623" max="15623" width="10.140625" style="35" bestFit="1" customWidth="1"/>
    <col min="15624" max="15624" width="16.28515625" style="35" bestFit="1" customWidth="1"/>
    <col min="15625" max="15625" width="11.140625" style="35" bestFit="1" customWidth="1"/>
    <col min="15626" max="15626" width="15.5703125" style="35" bestFit="1" customWidth="1"/>
    <col min="15627" max="15627" width="18.28515625" style="35" bestFit="1" customWidth="1"/>
    <col min="15628" max="15864" width="9.140625" style="35"/>
    <col min="15865" max="15865" width="5.5703125" style="35" bestFit="1" customWidth="1"/>
    <col min="15866" max="15866" width="38" style="35" bestFit="1" customWidth="1"/>
    <col min="15867" max="15867" width="11.140625" style="35" bestFit="1" customWidth="1"/>
    <col min="15868" max="15868" width="16.28515625" style="35" bestFit="1" customWidth="1"/>
    <col min="15869" max="15869" width="11.140625" style="35" bestFit="1" customWidth="1"/>
    <col min="15870" max="15870" width="16.85546875" style="35" bestFit="1" customWidth="1"/>
    <col min="15871" max="15871" width="10.140625" style="35" bestFit="1" customWidth="1"/>
    <col min="15872" max="15872" width="16.28515625" style="35" bestFit="1" customWidth="1"/>
    <col min="15873" max="15873" width="10.140625" style="35" bestFit="1" customWidth="1"/>
    <col min="15874" max="15874" width="16.85546875" style="35" bestFit="1" customWidth="1"/>
    <col min="15875" max="15875" width="10.140625" style="35" bestFit="1" customWidth="1"/>
    <col min="15876" max="15876" width="16.28515625" style="35" bestFit="1" customWidth="1"/>
    <col min="15877" max="15877" width="10.140625" style="35" bestFit="1" customWidth="1"/>
    <col min="15878" max="15878" width="16.85546875" style="35" bestFit="1" customWidth="1"/>
    <col min="15879" max="15879" width="10.140625" style="35" bestFit="1" customWidth="1"/>
    <col min="15880" max="15880" width="16.28515625" style="35" bestFit="1" customWidth="1"/>
    <col min="15881" max="15881" width="11.140625" style="35" bestFit="1" customWidth="1"/>
    <col min="15882" max="15882" width="15.5703125" style="35" bestFit="1" customWidth="1"/>
    <col min="15883" max="15883" width="18.28515625" style="35" bestFit="1" customWidth="1"/>
    <col min="15884" max="16120" width="9.140625" style="35"/>
    <col min="16121" max="16121" width="5.5703125" style="35" bestFit="1" customWidth="1"/>
    <col min="16122" max="16122" width="38" style="35" bestFit="1" customWidth="1"/>
    <col min="16123" max="16123" width="11.140625" style="35" bestFit="1" customWidth="1"/>
    <col min="16124" max="16124" width="16.28515625" style="35" bestFit="1" customWidth="1"/>
    <col min="16125" max="16125" width="11.140625" style="35" bestFit="1" customWidth="1"/>
    <col min="16126" max="16126" width="16.85546875" style="35" bestFit="1" customWidth="1"/>
    <col min="16127" max="16127" width="10.140625" style="35" bestFit="1" customWidth="1"/>
    <col min="16128" max="16128" width="16.28515625" style="35" bestFit="1" customWidth="1"/>
    <col min="16129" max="16129" width="10.140625" style="35" bestFit="1" customWidth="1"/>
    <col min="16130" max="16130" width="16.85546875" style="35" bestFit="1" customWidth="1"/>
    <col min="16131" max="16131" width="10.140625" style="35" bestFit="1" customWidth="1"/>
    <col min="16132" max="16132" width="16.28515625" style="35" bestFit="1" customWidth="1"/>
    <col min="16133" max="16133" width="10.140625" style="35" bestFit="1" customWidth="1"/>
    <col min="16134" max="16134" width="16.85546875" style="35" bestFit="1" customWidth="1"/>
    <col min="16135" max="16135" width="10.140625" style="35" bestFit="1" customWidth="1"/>
    <col min="16136" max="16136" width="16.28515625" style="35" bestFit="1" customWidth="1"/>
    <col min="16137" max="16137" width="11.140625" style="35" bestFit="1" customWidth="1"/>
    <col min="16138" max="16138" width="15.5703125" style="35" bestFit="1" customWidth="1"/>
    <col min="16139" max="16139" width="18.28515625" style="35" bestFit="1" customWidth="1"/>
    <col min="16140" max="16384" width="9.140625" style="35"/>
  </cols>
  <sheetData>
    <row r="1" spans="1:11" x14ac:dyDescent="0.2">
      <c r="A1" s="129" t="s">
        <v>104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x14ac:dyDescent="0.2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x14ac:dyDescent="0.2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x14ac:dyDescent="0.2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1" x14ac:dyDescent="0.2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</row>
    <row r="6" spans="1:11" x14ac:dyDescent="0.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</row>
    <row r="7" spans="1:11" x14ac:dyDescent="0.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</row>
    <row r="8" spans="1:11" x14ac:dyDescent="0.2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</row>
    <row r="9" spans="1:11" x14ac:dyDescent="0.2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</row>
    <row r="10" spans="1:11" s="36" customFormat="1" ht="40.5" customHeight="1" x14ac:dyDescent="0.2">
      <c r="A10" s="72"/>
      <c r="B10" s="121" t="str">
        <f>ORCAMENTO!B11</f>
        <v>Execução e Implantação de sistema de combate a incêndio em escola municipal – CEMEI Aparecida Zacarelli Molinari e Centro de Convenções Leopoldo Pinto Uchoa, seguindo orientações de projeto aprovado pelo Corpo de Bombeiro - PMESP</v>
      </c>
      <c r="C10" s="122"/>
      <c r="D10" s="122"/>
      <c r="E10" s="122"/>
      <c r="F10" s="122"/>
      <c r="G10" s="122"/>
      <c r="H10" s="122"/>
      <c r="I10" s="122"/>
      <c r="J10" s="123"/>
      <c r="K10" s="72"/>
    </row>
    <row r="11" spans="1:11" s="36" customFormat="1" ht="15" x14ac:dyDescent="0.2">
      <c r="A11" s="72"/>
      <c r="B11" s="75"/>
      <c r="C11" s="75"/>
      <c r="D11" s="75"/>
      <c r="E11" s="75"/>
      <c r="F11" s="75"/>
      <c r="G11" s="75"/>
      <c r="H11" s="75"/>
      <c r="I11" s="75"/>
      <c r="J11" s="75"/>
      <c r="K11" s="72"/>
    </row>
    <row r="12" spans="1:11" s="36" customFormat="1" ht="18.75" customHeight="1" x14ac:dyDescent="0.2">
      <c r="A12" s="72"/>
      <c r="B12" s="76" t="str">
        <f>ORCAMENTO!B13</f>
        <v>CEMEI Apparecida Zacarelli Molinari</v>
      </c>
      <c r="C12" s="77"/>
      <c r="D12" s="77"/>
      <c r="E12" s="77"/>
      <c r="F12" s="77"/>
      <c r="G12" s="77"/>
      <c r="H12" s="77"/>
      <c r="I12" s="77"/>
      <c r="J12" s="78"/>
      <c r="K12" s="72"/>
    </row>
    <row r="13" spans="1:11" s="36" customFormat="1" ht="18.75" customHeight="1" x14ac:dyDescent="0.2">
      <c r="A13" s="73"/>
      <c r="B13" s="79" t="str">
        <f>ORCAMENTO!B14</f>
        <v>Endereço: Av. Pref. Joaquim Alves Guimarães, 490 - Jd. Aeroporto - CEP 14.708-006</v>
      </c>
      <c r="C13" s="80"/>
      <c r="D13" s="80"/>
      <c r="E13" s="80"/>
      <c r="F13" s="80"/>
      <c r="G13" s="80"/>
      <c r="H13" s="80"/>
      <c r="I13" s="80"/>
      <c r="J13" s="81"/>
      <c r="K13" s="73"/>
    </row>
    <row r="14" spans="1:11" s="36" customFormat="1" ht="18.75" customHeight="1" x14ac:dyDescent="0.2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</row>
    <row r="15" spans="1:11" s="36" customFormat="1" ht="15" x14ac:dyDescent="0.2">
      <c r="A15" s="73"/>
      <c r="B15" s="124" t="s">
        <v>117</v>
      </c>
      <c r="C15" s="125"/>
      <c r="D15" s="125"/>
      <c r="E15" s="125"/>
      <c r="F15" s="125"/>
      <c r="G15" s="125"/>
      <c r="H15" s="125"/>
      <c r="I15" s="125"/>
      <c r="J15" s="126"/>
      <c r="K15" s="73"/>
    </row>
    <row r="16" spans="1:11" s="36" customFormat="1" ht="15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</row>
    <row r="17" spans="1:12" s="36" customFormat="1" ht="15" x14ac:dyDescent="0.25">
      <c r="A17" s="117" t="s">
        <v>105</v>
      </c>
      <c r="B17" s="119" t="s">
        <v>106</v>
      </c>
      <c r="C17" s="115" t="s">
        <v>107</v>
      </c>
      <c r="D17" s="115"/>
      <c r="E17" s="115" t="s">
        <v>108</v>
      </c>
      <c r="F17" s="115"/>
      <c r="G17" s="115" t="s">
        <v>109</v>
      </c>
      <c r="H17" s="115"/>
      <c r="I17" s="115" t="s">
        <v>110</v>
      </c>
      <c r="J17" s="115"/>
      <c r="K17" s="127" t="s">
        <v>111</v>
      </c>
    </row>
    <row r="18" spans="1:12" s="36" customFormat="1" ht="15" x14ac:dyDescent="0.2">
      <c r="A18" s="118"/>
      <c r="B18" s="120"/>
      <c r="C18" s="37" t="s">
        <v>112</v>
      </c>
      <c r="D18" s="38" t="s">
        <v>113</v>
      </c>
      <c r="E18" s="37" t="s">
        <v>112</v>
      </c>
      <c r="F18" s="38" t="s">
        <v>113</v>
      </c>
      <c r="G18" s="37" t="s">
        <v>112</v>
      </c>
      <c r="H18" s="38" t="s">
        <v>113</v>
      </c>
      <c r="I18" s="37" t="s">
        <v>112</v>
      </c>
      <c r="J18" s="38" t="s">
        <v>113</v>
      </c>
      <c r="K18" s="127"/>
    </row>
    <row r="19" spans="1:12" s="45" customFormat="1" ht="30" x14ac:dyDescent="0.25">
      <c r="A19" s="39" t="str">
        <f>ORCAMENTO!A23</f>
        <v>02.08.040</v>
      </c>
      <c r="B19" s="40" t="str">
        <f>ORCAMENTO!B23</f>
        <v>Placa em lona com impressão digital e requadro em metalon</v>
      </c>
      <c r="C19" s="41">
        <v>1</v>
      </c>
      <c r="D19" s="42">
        <f>K19*C19</f>
        <v>0</v>
      </c>
      <c r="E19" s="41">
        <v>0</v>
      </c>
      <c r="F19" s="42">
        <f>E19*K19</f>
        <v>0</v>
      </c>
      <c r="G19" s="41">
        <v>0</v>
      </c>
      <c r="H19" s="42">
        <f>G19*K19</f>
        <v>0</v>
      </c>
      <c r="I19" s="41">
        <v>0</v>
      </c>
      <c r="J19" s="42">
        <f>I19*K19</f>
        <v>0</v>
      </c>
      <c r="K19" s="43">
        <f>'PLAN FORNECEDORES'!F19</f>
        <v>0</v>
      </c>
      <c r="L19" s="44">
        <f>C19+E19+G19+I19</f>
        <v>1</v>
      </c>
    </row>
    <row r="20" spans="1:12" s="45" customFormat="1" ht="30" x14ac:dyDescent="0.25">
      <c r="A20" s="39" t="str">
        <f>ORCAMENTO!A24</f>
        <v>P.11.000.090211</v>
      </c>
      <c r="B20" s="40" t="str">
        <f>ORCAMENTO!B24</f>
        <v>Conjunto motor-bomba centrífuga, monoestágio, potência 10cv, ref.10GB2-T da Jacuzzi ou equivalente</v>
      </c>
      <c r="C20" s="41">
        <v>0</v>
      </c>
      <c r="D20" s="42">
        <f t="shared" ref="D20:D58" si="0">K20*C20</f>
        <v>0</v>
      </c>
      <c r="E20" s="41">
        <v>0</v>
      </c>
      <c r="F20" s="42">
        <f t="shared" ref="F20:F52" si="1">E20*K20</f>
        <v>0</v>
      </c>
      <c r="G20" s="41">
        <v>0.7</v>
      </c>
      <c r="H20" s="42">
        <f t="shared" ref="H20:H58" si="2">G20*K20</f>
        <v>0</v>
      </c>
      <c r="I20" s="41">
        <v>0.3</v>
      </c>
      <c r="J20" s="42">
        <f t="shared" ref="J20:J58" si="3">I20*K20</f>
        <v>0</v>
      </c>
      <c r="K20" s="43">
        <f>'PLAN FORNECEDORES'!F20</f>
        <v>0</v>
      </c>
      <c r="L20" s="44">
        <f t="shared" ref="L20:L58" si="4">C20+E20+G20+I20</f>
        <v>1</v>
      </c>
    </row>
    <row r="21" spans="1:12" s="45" customFormat="1" ht="30" x14ac:dyDescent="0.25">
      <c r="A21" s="39" t="str">
        <f>ORCAMENTO!A25</f>
        <v>P.17.000.030538</v>
      </c>
      <c r="B21" s="40" t="str">
        <f>ORCAMENTO!B25</f>
        <v>Painel repetidor de detecção e alarme de incêndio tipo endereçável</v>
      </c>
      <c r="C21" s="41">
        <v>0.3</v>
      </c>
      <c r="D21" s="42">
        <f t="shared" si="0"/>
        <v>0</v>
      </c>
      <c r="E21" s="41">
        <v>0.7</v>
      </c>
      <c r="F21" s="42">
        <f t="shared" si="1"/>
        <v>0</v>
      </c>
      <c r="G21" s="41">
        <v>0</v>
      </c>
      <c r="H21" s="42">
        <f t="shared" si="2"/>
        <v>0</v>
      </c>
      <c r="I21" s="41">
        <v>0</v>
      </c>
      <c r="J21" s="42">
        <f t="shared" si="3"/>
        <v>0</v>
      </c>
      <c r="K21" s="43">
        <f>'PLAN FORNECEDORES'!F21</f>
        <v>0</v>
      </c>
      <c r="L21" s="44">
        <f t="shared" si="4"/>
        <v>1</v>
      </c>
    </row>
    <row r="22" spans="1:12" s="46" customFormat="1" ht="15" x14ac:dyDescent="0.25">
      <c r="A22" s="39" t="str">
        <f>ORCAMENTO!A26</f>
        <v>48.05.052</v>
      </c>
      <c r="B22" s="40" t="str">
        <f>ORCAMENTO!B26</f>
        <v>Torneira de boia, DN= 2 1/2´</v>
      </c>
      <c r="C22" s="41">
        <v>0</v>
      </c>
      <c r="D22" s="42">
        <f t="shared" si="0"/>
        <v>0</v>
      </c>
      <c r="E22" s="41">
        <v>1</v>
      </c>
      <c r="F22" s="42">
        <f t="shared" si="1"/>
        <v>0</v>
      </c>
      <c r="G22" s="41">
        <v>0</v>
      </c>
      <c r="H22" s="42">
        <f t="shared" si="2"/>
        <v>0</v>
      </c>
      <c r="I22" s="41">
        <v>0</v>
      </c>
      <c r="J22" s="42">
        <f t="shared" si="3"/>
        <v>0</v>
      </c>
      <c r="K22" s="43">
        <f>'PLAN FORNECEDORES'!F22</f>
        <v>0</v>
      </c>
      <c r="L22" s="44">
        <f t="shared" si="4"/>
        <v>1</v>
      </c>
    </row>
    <row r="23" spans="1:12" s="45" customFormat="1" ht="30" x14ac:dyDescent="0.25">
      <c r="A23" s="39" t="str">
        <f>ORCAMENTO!A27</f>
        <v>46.18.090</v>
      </c>
      <c r="B23" s="40" t="str">
        <f>ORCAMENTO!B27</f>
        <v>Flange avulso em ferro fundido, classe PN-10, DN= 80mm</v>
      </c>
      <c r="C23" s="41">
        <v>0</v>
      </c>
      <c r="D23" s="42">
        <f t="shared" si="0"/>
        <v>0</v>
      </c>
      <c r="E23" s="41">
        <v>1</v>
      </c>
      <c r="F23" s="42">
        <f t="shared" si="1"/>
        <v>0</v>
      </c>
      <c r="G23" s="41">
        <v>0</v>
      </c>
      <c r="H23" s="42">
        <f t="shared" si="2"/>
        <v>0</v>
      </c>
      <c r="I23" s="41">
        <v>0</v>
      </c>
      <c r="J23" s="42">
        <f t="shared" si="3"/>
        <v>0</v>
      </c>
      <c r="K23" s="43">
        <f>'PLAN FORNECEDORES'!F23</f>
        <v>0</v>
      </c>
      <c r="L23" s="44">
        <f t="shared" si="4"/>
        <v>1</v>
      </c>
    </row>
    <row r="24" spans="1:12" s="45" customFormat="1" ht="30" x14ac:dyDescent="0.25">
      <c r="A24" s="39" t="str">
        <f>ORCAMENTO!A28</f>
        <v>50.01.330</v>
      </c>
      <c r="B24" s="40" t="str">
        <f>ORCAMENTO!B28</f>
        <v>Abrigo de hidrante de 2 1/2´ completo - inclusive mangueira de 30 m (2 x 15 m)</v>
      </c>
      <c r="C24" s="41">
        <v>0</v>
      </c>
      <c r="D24" s="42">
        <f t="shared" si="0"/>
        <v>0</v>
      </c>
      <c r="E24" s="41">
        <v>0</v>
      </c>
      <c r="F24" s="42">
        <f t="shared" si="1"/>
        <v>0</v>
      </c>
      <c r="G24" s="41">
        <v>0.5</v>
      </c>
      <c r="H24" s="42">
        <f t="shared" si="2"/>
        <v>0</v>
      </c>
      <c r="I24" s="41">
        <v>0.5</v>
      </c>
      <c r="J24" s="42">
        <f t="shared" si="3"/>
        <v>0</v>
      </c>
      <c r="K24" s="43">
        <f>'PLAN FORNECEDORES'!F24</f>
        <v>0</v>
      </c>
      <c r="L24" s="44">
        <f t="shared" si="4"/>
        <v>1</v>
      </c>
    </row>
    <row r="25" spans="1:12" s="45" customFormat="1" ht="30" x14ac:dyDescent="0.25">
      <c r="A25" s="39" t="str">
        <f>ORCAMENTO!A29</f>
        <v>48.03.138</v>
      </c>
      <c r="B25" s="40" t="str">
        <f>ORCAMENTO!B29</f>
        <v>Reservatório metálico cilíndrico horizontal - capacidade de 12.000 litros (TIPO TAÇA)</v>
      </c>
      <c r="C25" s="41">
        <v>0.7</v>
      </c>
      <c r="D25" s="42">
        <f t="shared" si="0"/>
        <v>0</v>
      </c>
      <c r="E25" s="41">
        <v>0.3</v>
      </c>
      <c r="F25" s="42">
        <f t="shared" si="1"/>
        <v>0</v>
      </c>
      <c r="G25" s="41">
        <v>0</v>
      </c>
      <c r="H25" s="42">
        <f t="shared" si="2"/>
        <v>0</v>
      </c>
      <c r="I25" s="41">
        <v>0</v>
      </c>
      <c r="J25" s="42">
        <f t="shared" si="3"/>
        <v>0</v>
      </c>
      <c r="K25" s="43">
        <f>'PLAN FORNECEDORES'!F25</f>
        <v>0</v>
      </c>
      <c r="L25" s="44">
        <f t="shared" si="4"/>
        <v>1</v>
      </c>
    </row>
    <row r="26" spans="1:12" s="45" customFormat="1" ht="30" x14ac:dyDescent="0.25">
      <c r="A26" s="39" t="str">
        <f>ORCAMENTO!A30</f>
        <v>15.05.530</v>
      </c>
      <c r="B26" s="40" t="str">
        <f>ORCAMENTO!B30</f>
        <v>Placas, vigas e pilares em concreto armado pré-moldado - fck= 25 Mpa</v>
      </c>
      <c r="C26" s="41">
        <v>1</v>
      </c>
      <c r="D26" s="42">
        <f t="shared" si="0"/>
        <v>0</v>
      </c>
      <c r="E26" s="41">
        <v>0</v>
      </c>
      <c r="F26" s="42">
        <f t="shared" si="1"/>
        <v>0</v>
      </c>
      <c r="G26" s="41">
        <v>0</v>
      </c>
      <c r="H26" s="42">
        <f t="shared" si="2"/>
        <v>0</v>
      </c>
      <c r="I26" s="41">
        <v>0</v>
      </c>
      <c r="J26" s="42">
        <f t="shared" si="3"/>
        <v>0</v>
      </c>
      <c r="K26" s="43">
        <f>'PLAN FORNECEDORES'!F26</f>
        <v>0</v>
      </c>
      <c r="L26" s="44">
        <f t="shared" si="4"/>
        <v>1</v>
      </c>
    </row>
    <row r="27" spans="1:12" s="45" customFormat="1" ht="30" x14ac:dyDescent="0.25">
      <c r="A27" s="39" t="str">
        <f>ORCAMENTO!A31</f>
        <v>46.08.010</v>
      </c>
      <c r="B27" s="40" t="str">
        <f>ORCAMENTO!B31</f>
        <v>Tubo galvanizado sem costura schedule 40, DN= 3/4´, inclusive conexões</v>
      </c>
      <c r="C27" s="41">
        <v>0.5</v>
      </c>
      <c r="D27" s="42">
        <f t="shared" si="0"/>
        <v>0</v>
      </c>
      <c r="E27" s="41">
        <v>0.5</v>
      </c>
      <c r="F27" s="42">
        <f t="shared" si="1"/>
        <v>0</v>
      </c>
      <c r="G27" s="41">
        <v>0</v>
      </c>
      <c r="H27" s="42">
        <f t="shared" si="2"/>
        <v>0</v>
      </c>
      <c r="I27" s="41">
        <v>0</v>
      </c>
      <c r="J27" s="42">
        <f t="shared" si="3"/>
        <v>0</v>
      </c>
      <c r="K27" s="43">
        <f>'PLAN FORNECEDORES'!F27</f>
        <v>0</v>
      </c>
      <c r="L27" s="44">
        <f t="shared" si="4"/>
        <v>1</v>
      </c>
    </row>
    <row r="28" spans="1:12" s="45" customFormat="1" ht="30" x14ac:dyDescent="0.25">
      <c r="A28" s="39" t="str">
        <f>ORCAMENTO!A32</f>
        <v>46.08.070</v>
      </c>
      <c r="B28" s="40" t="str">
        <f>ORCAMENTO!B32</f>
        <v>Tubo galvanizado sem costura schedule 40, DN= 2 1/2´, inclusive conexões</v>
      </c>
      <c r="C28" s="41">
        <v>0.5</v>
      </c>
      <c r="D28" s="42">
        <f t="shared" si="0"/>
        <v>0</v>
      </c>
      <c r="E28" s="41">
        <v>0.5</v>
      </c>
      <c r="F28" s="42">
        <f t="shared" si="1"/>
        <v>0</v>
      </c>
      <c r="G28" s="41">
        <v>0</v>
      </c>
      <c r="H28" s="42">
        <f t="shared" si="2"/>
        <v>0</v>
      </c>
      <c r="I28" s="41">
        <v>0</v>
      </c>
      <c r="J28" s="42">
        <f t="shared" si="3"/>
        <v>0</v>
      </c>
      <c r="K28" s="43">
        <f>'PLAN FORNECEDORES'!F28</f>
        <v>0</v>
      </c>
      <c r="L28" s="44">
        <f t="shared" si="4"/>
        <v>1</v>
      </c>
    </row>
    <row r="29" spans="1:12" s="45" customFormat="1" ht="30" x14ac:dyDescent="0.25">
      <c r="A29" s="39" t="str">
        <f>ORCAMENTO!A33</f>
        <v>50.01.030</v>
      </c>
      <c r="B29" s="40" t="str">
        <f>ORCAMENTO!B33</f>
        <v>Abrigo duplo para hidrante/mangueira, com visor e suporte (embutir e externo)</v>
      </c>
      <c r="C29" s="41">
        <v>0</v>
      </c>
      <c r="D29" s="42">
        <f t="shared" si="0"/>
        <v>0</v>
      </c>
      <c r="E29" s="41">
        <v>0</v>
      </c>
      <c r="F29" s="42">
        <f t="shared" si="1"/>
        <v>0</v>
      </c>
      <c r="G29" s="41">
        <v>0.5</v>
      </c>
      <c r="H29" s="42">
        <f t="shared" si="2"/>
        <v>0</v>
      </c>
      <c r="I29" s="41">
        <v>0.5</v>
      </c>
      <c r="J29" s="42">
        <f t="shared" si="3"/>
        <v>0</v>
      </c>
      <c r="K29" s="43">
        <f>'PLAN FORNECEDORES'!F29</f>
        <v>0</v>
      </c>
      <c r="L29" s="44">
        <f t="shared" si="4"/>
        <v>1</v>
      </c>
    </row>
    <row r="30" spans="1:12" s="45" customFormat="1" ht="30" x14ac:dyDescent="0.25">
      <c r="A30" s="39" t="str">
        <f>ORCAMENTO!A34</f>
        <v>50.01.080</v>
      </c>
      <c r="B30" s="40" t="str">
        <f>ORCAMENTO!B34</f>
        <v>Mangueira com união de engate rápido, DN= 1 1/2´ (38 mm)</v>
      </c>
      <c r="C30" s="41">
        <v>0</v>
      </c>
      <c r="D30" s="42">
        <f t="shared" si="0"/>
        <v>0</v>
      </c>
      <c r="E30" s="41">
        <v>0</v>
      </c>
      <c r="F30" s="42">
        <f t="shared" si="1"/>
        <v>0</v>
      </c>
      <c r="G30" s="41">
        <v>0.5</v>
      </c>
      <c r="H30" s="42">
        <f t="shared" si="2"/>
        <v>0</v>
      </c>
      <c r="I30" s="41">
        <v>0.5</v>
      </c>
      <c r="J30" s="42">
        <f t="shared" si="3"/>
        <v>0</v>
      </c>
      <c r="K30" s="43">
        <f>'PLAN FORNECEDORES'!F30</f>
        <v>0</v>
      </c>
      <c r="L30" s="44">
        <f t="shared" si="4"/>
        <v>1</v>
      </c>
    </row>
    <row r="31" spans="1:12" s="45" customFormat="1" ht="30" x14ac:dyDescent="0.25">
      <c r="A31" s="39" t="str">
        <f>ORCAMENTO!A35</f>
        <v>50.01.110</v>
      </c>
      <c r="B31" s="40" t="str">
        <f>ORCAMENTO!B35</f>
        <v>Esguicho em latão com engate rápido, DN= 2 1/2´, jato regulável</v>
      </c>
      <c r="C31" s="41">
        <v>0</v>
      </c>
      <c r="D31" s="42">
        <f t="shared" si="0"/>
        <v>0</v>
      </c>
      <c r="E31" s="41">
        <v>0</v>
      </c>
      <c r="F31" s="42">
        <f t="shared" si="1"/>
        <v>0</v>
      </c>
      <c r="G31" s="41">
        <v>0.5</v>
      </c>
      <c r="H31" s="42">
        <f t="shared" si="2"/>
        <v>0</v>
      </c>
      <c r="I31" s="41">
        <v>0.5</v>
      </c>
      <c r="J31" s="42">
        <f t="shared" si="3"/>
        <v>0</v>
      </c>
      <c r="K31" s="43">
        <f>'PLAN FORNECEDORES'!F31</f>
        <v>0</v>
      </c>
      <c r="L31" s="44">
        <f t="shared" si="4"/>
        <v>1</v>
      </c>
    </row>
    <row r="32" spans="1:12" s="45" customFormat="1" ht="15" x14ac:dyDescent="0.25">
      <c r="A32" s="39" t="str">
        <f>ORCAMENTO!A36</f>
        <v>47.05.060</v>
      </c>
      <c r="B32" s="40" t="str">
        <f>ORCAMENTO!B36</f>
        <v>Válvula de retenção horizontal em bronze, DN= 2 1/2´</v>
      </c>
      <c r="C32" s="41">
        <v>1</v>
      </c>
      <c r="D32" s="42">
        <f t="shared" si="0"/>
        <v>0</v>
      </c>
      <c r="E32" s="41">
        <v>0</v>
      </c>
      <c r="F32" s="42">
        <f t="shared" si="1"/>
        <v>0</v>
      </c>
      <c r="G32" s="41">
        <v>0</v>
      </c>
      <c r="H32" s="42">
        <f t="shared" si="2"/>
        <v>0</v>
      </c>
      <c r="I32" s="41">
        <v>0</v>
      </c>
      <c r="J32" s="42">
        <f t="shared" si="3"/>
        <v>0</v>
      </c>
      <c r="K32" s="43">
        <f>'PLAN FORNECEDORES'!F32</f>
        <v>0</v>
      </c>
      <c r="L32" s="44">
        <f t="shared" si="4"/>
        <v>1</v>
      </c>
    </row>
    <row r="33" spans="1:12" s="45" customFormat="1" ht="30" x14ac:dyDescent="0.25">
      <c r="A33" s="39" t="str">
        <f>ORCAMENTO!A37</f>
        <v>47.01.070</v>
      </c>
      <c r="B33" s="40" t="str">
        <f>ORCAMENTO!B37</f>
        <v>Registro de gaveta em latão fundido sem acabamento, DN= 2 1/2´</v>
      </c>
      <c r="C33" s="41">
        <v>1</v>
      </c>
      <c r="D33" s="42">
        <f t="shared" si="0"/>
        <v>0</v>
      </c>
      <c r="E33" s="41">
        <v>0</v>
      </c>
      <c r="F33" s="42">
        <f t="shared" si="1"/>
        <v>0</v>
      </c>
      <c r="G33" s="41">
        <v>0</v>
      </c>
      <c r="H33" s="42">
        <f t="shared" si="2"/>
        <v>0</v>
      </c>
      <c r="I33" s="41">
        <v>0</v>
      </c>
      <c r="J33" s="42">
        <f t="shared" si="3"/>
        <v>0</v>
      </c>
      <c r="K33" s="43">
        <f>'PLAN FORNECEDORES'!F33</f>
        <v>0</v>
      </c>
      <c r="L33" s="44">
        <f t="shared" si="4"/>
        <v>1</v>
      </c>
    </row>
    <row r="34" spans="1:12" s="45" customFormat="1" ht="15" x14ac:dyDescent="0.25">
      <c r="A34" s="39" t="str">
        <f>ORCAMENTO!A38</f>
        <v>47.05.280</v>
      </c>
      <c r="B34" s="40" t="str">
        <f>ORCAMENTO!B38</f>
        <v>Válvula globo angular de 45° em bronze, DN= 2 1/2´</v>
      </c>
      <c r="C34" s="41">
        <v>1</v>
      </c>
      <c r="D34" s="42">
        <f t="shared" si="0"/>
        <v>0</v>
      </c>
      <c r="E34" s="41">
        <v>0</v>
      </c>
      <c r="F34" s="42">
        <f t="shared" si="1"/>
        <v>0</v>
      </c>
      <c r="G34" s="41">
        <v>0</v>
      </c>
      <c r="H34" s="42">
        <f t="shared" si="2"/>
        <v>0</v>
      </c>
      <c r="I34" s="41">
        <v>0</v>
      </c>
      <c r="J34" s="42">
        <f t="shared" si="3"/>
        <v>0</v>
      </c>
      <c r="K34" s="43">
        <f>'PLAN FORNECEDORES'!F34</f>
        <v>0</v>
      </c>
      <c r="L34" s="44">
        <f t="shared" si="4"/>
        <v>1</v>
      </c>
    </row>
    <row r="35" spans="1:12" s="45" customFormat="1" ht="15" x14ac:dyDescent="0.25">
      <c r="A35" s="39" t="str">
        <f>ORCAMENTO!A39</f>
        <v>50.01.160</v>
      </c>
      <c r="B35" s="40" t="str">
        <f>ORCAMENTO!B39</f>
        <v>Adaptador de engate rápido em latão de 2 1/2´ x 1 1/2´</v>
      </c>
      <c r="C35" s="41">
        <v>1</v>
      </c>
      <c r="D35" s="42">
        <f t="shared" si="0"/>
        <v>0</v>
      </c>
      <c r="E35" s="41">
        <v>0</v>
      </c>
      <c r="F35" s="42">
        <f t="shared" si="1"/>
        <v>0</v>
      </c>
      <c r="G35" s="41">
        <v>0</v>
      </c>
      <c r="H35" s="42">
        <f t="shared" si="2"/>
        <v>0</v>
      </c>
      <c r="I35" s="41">
        <v>0</v>
      </c>
      <c r="J35" s="42">
        <f t="shared" si="3"/>
        <v>0</v>
      </c>
      <c r="K35" s="43">
        <f>'PLAN FORNECEDORES'!F35</f>
        <v>0</v>
      </c>
      <c r="L35" s="44">
        <f t="shared" si="4"/>
        <v>1</v>
      </c>
    </row>
    <row r="36" spans="1:12" s="45" customFormat="1" ht="15" x14ac:dyDescent="0.25">
      <c r="A36" s="39" t="str">
        <f>ORCAMENTO!A40</f>
        <v>50.01.170</v>
      </c>
      <c r="B36" s="40" t="str">
        <f>ORCAMENTO!B40</f>
        <v>Adaptador de engate rápido em latão de 2 1/2´ x 2 1/2´</v>
      </c>
      <c r="C36" s="41">
        <v>1</v>
      </c>
      <c r="D36" s="42">
        <f t="shared" si="0"/>
        <v>0</v>
      </c>
      <c r="E36" s="41">
        <v>0</v>
      </c>
      <c r="F36" s="42">
        <f t="shared" si="1"/>
        <v>0</v>
      </c>
      <c r="G36" s="41">
        <v>0</v>
      </c>
      <c r="H36" s="42">
        <f t="shared" si="2"/>
        <v>0</v>
      </c>
      <c r="I36" s="41">
        <v>0</v>
      </c>
      <c r="J36" s="42">
        <f t="shared" si="3"/>
        <v>0</v>
      </c>
      <c r="K36" s="43">
        <f>'PLAN FORNECEDORES'!F36</f>
        <v>0</v>
      </c>
      <c r="L36" s="44">
        <f t="shared" si="4"/>
        <v>1</v>
      </c>
    </row>
    <row r="37" spans="1:12" s="45" customFormat="1" ht="30" x14ac:dyDescent="0.25">
      <c r="A37" s="39" t="str">
        <f>ORCAMENTO!A41</f>
        <v>50.01.200</v>
      </c>
      <c r="B37" s="40" t="str">
        <f>ORCAMENTO!B41</f>
        <v>Tampão de engate rápido em latão, DN= 1 1/2´, com corrente</v>
      </c>
      <c r="C37" s="41">
        <v>1</v>
      </c>
      <c r="D37" s="42">
        <f t="shared" si="0"/>
        <v>0</v>
      </c>
      <c r="E37" s="41">
        <v>0</v>
      </c>
      <c r="F37" s="42">
        <f t="shared" si="1"/>
        <v>0</v>
      </c>
      <c r="G37" s="41">
        <v>0</v>
      </c>
      <c r="H37" s="42">
        <f t="shared" si="2"/>
        <v>0</v>
      </c>
      <c r="I37" s="41">
        <v>0</v>
      </c>
      <c r="J37" s="42">
        <f t="shared" si="3"/>
        <v>0</v>
      </c>
      <c r="K37" s="43">
        <f>'PLAN FORNECEDORES'!F37</f>
        <v>0</v>
      </c>
      <c r="L37" s="44">
        <f t="shared" si="4"/>
        <v>1</v>
      </c>
    </row>
    <row r="38" spans="1:12" s="45" customFormat="1" ht="30" x14ac:dyDescent="0.25">
      <c r="A38" s="39" t="str">
        <f>ORCAMENTO!A42</f>
        <v>50.01.190</v>
      </c>
      <c r="B38" s="40" t="str">
        <f>ORCAMENTO!B42</f>
        <v>Tampão de engate rápido em latão, DN= 2 1/2´, com corrente</v>
      </c>
      <c r="C38" s="41">
        <v>1</v>
      </c>
      <c r="D38" s="42">
        <f t="shared" si="0"/>
        <v>0</v>
      </c>
      <c r="E38" s="41">
        <v>0</v>
      </c>
      <c r="F38" s="42">
        <f t="shared" si="1"/>
        <v>0</v>
      </c>
      <c r="G38" s="41">
        <v>0</v>
      </c>
      <c r="H38" s="42">
        <f t="shared" si="2"/>
        <v>0</v>
      </c>
      <c r="I38" s="41">
        <v>0</v>
      </c>
      <c r="J38" s="42">
        <f t="shared" si="3"/>
        <v>0</v>
      </c>
      <c r="K38" s="43">
        <f>'PLAN FORNECEDORES'!F38</f>
        <v>0</v>
      </c>
      <c r="L38" s="44">
        <f t="shared" si="4"/>
        <v>1</v>
      </c>
    </row>
    <row r="39" spans="1:12" s="45" customFormat="1" ht="30" x14ac:dyDescent="0.25">
      <c r="A39" s="39" t="str">
        <f>ORCAMENTO!A43</f>
        <v>50.01.340</v>
      </c>
      <c r="B39" s="40" t="str">
        <f>ORCAMENTO!B43</f>
        <v>Abrigo para registro de recalque tipo coluna, completo - inclusive tubulações e válvulas</v>
      </c>
      <c r="C39" s="41">
        <v>1</v>
      </c>
      <c r="D39" s="42">
        <f t="shared" si="0"/>
        <v>0</v>
      </c>
      <c r="E39" s="41">
        <v>0</v>
      </c>
      <c r="F39" s="42">
        <f t="shared" si="1"/>
        <v>0</v>
      </c>
      <c r="G39" s="41">
        <v>0</v>
      </c>
      <c r="H39" s="42">
        <f t="shared" si="2"/>
        <v>0</v>
      </c>
      <c r="I39" s="41">
        <v>0</v>
      </c>
      <c r="J39" s="42">
        <f t="shared" si="3"/>
        <v>0</v>
      </c>
      <c r="K39" s="43">
        <f>'PLAN FORNECEDORES'!F39</f>
        <v>0</v>
      </c>
      <c r="L39" s="44">
        <f t="shared" si="4"/>
        <v>1</v>
      </c>
    </row>
    <row r="40" spans="1:12" s="45" customFormat="1" ht="45" x14ac:dyDescent="0.25">
      <c r="A40" s="39" t="str">
        <f>ORCAMENTO!A44</f>
        <v>50.05.270</v>
      </c>
      <c r="B40" s="40" t="str">
        <f>ORCAMENTO!B44</f>
        <v>Central de detecção e alarme de incêndio completa, autonomia de 1 hora para 12 laços, 220 V/12
V</v>
      </c>
      <c r="C40" s="41">
        <v>0.3</v>
      </c>
      <c r="D40" s="42">
        <f t="shared" si="0"/>
        <v>0</v>
      </c>
      <c r="E40" s="41">
        <v>0.7</v>
      </c>
      <c r="F40" s="42">
        <f t="shared" si="1"/>
        <v>0</v>
      </c>
      <c r="G40" s="41">
        <v>0</v>
      </c>
      <c r="H40" s="42">
        <f t="shared" si="2"/>
        <v>0</v>
      </c>
      <c r="I40" s="41">
        <v>0</v>
      </c>
      <c r="J40" s="42">
        <f t="shared" si="3"/>
        <v>0</v>
      </c>
      <c r="K40" s="43">
        <f>'PLAN FORNECEDORES'!F40</f>
        <v>0</v>
      </c>
      <c r="L40" s="44">
        <f t="shared" si="4"/>
        <v>1</v>
      </c>
    </row>
    <row r="41" spans="1:12" s="45" customFormat="1" ht="15" x14ac:dyDescent="0.25">
      <c r="A41" s="39" t="str">
        <f>ORCAMENTO!A45</f>
        <v>40.20.100</v>
      </c>
      <c r="B41" s="40" t="str">
        <f>ORCAMENTO!B45</f>
        <v>Botoeira de comando liga-desliga, sem sinalização</v>
      </c>
      <c r="C41" s="41">
        <v>0</v>
      </c>
      <c r="D41" s="42">
        <f t="shared" si="0"/>
        <v>0</v>
      </c>
      <c r="E41" s="41">
        <v>0.3</v>
      </c>
      <c r="F41" s="42">
        <f t="shared" si="1"/>
        <v>0</v>
      </c>
      <c r="G41" s="41">
        <v>0.7</v>
      </c>
      <c r="H41" s="42">
        <f t="shared" si="2"/>
        <v>0</v>
      </c>
      <c r="I41" s="41">
        <v>0</v>
      </c>
      <c r="J41" s="42">
        <f t="shared" si="3"/>
        <v>0</v>
      </c>
      <c r="K41" s="43">
        <f>'PLAN FORNECEDORES'!F41</f>
        <v>0</v>
      </c>
      <c r="L41" s="44">
        <f t="shared" si="4"/>
        <v>1</v>
      </c>
    </row>
    <row r="42" spans="1:12" s="45" customFormat="1" ht="30" x14ac:dyDescent="0.25">
      <c r="A42" s="39" t="str">
        <f>ORCAMENTO!A46</f>
        <v>50.01.090</v>
      </c>
      <c r="B42" s="40" t="str">
        <f>ORCAMENTO!B46</f>
        <v>Botoeira para acionamento de bomba de incêndio tipo quebra-vidro</v>
      </c>
      <c r="C42" s="41">
        <v>0</v>
      </c>
      <c r="D42" s="42">
        <f t="shared" si="0"/>
        <v>0</v>
      </c>
      <c r="E42" s="41">
        <v>0.3</v>
      </c>
      <c r="F42" s="42">
        <f t="shared" si="1"/>
        <v>0</v>
      </c>
      <c r="G42" s="41">
        <v>0.7</v>
      </c>
      <c r="H42" s="42">
        <f t="shared" si="2"/>
        <v>0</v>
      </c>
      <c r="I42" s="41">
        <v>0</v>
      </c>
      <c r="J42" s="42">
        <f t="shared" si="3"/>
        <v>0</v>
      </c>
      <c r="K42" s="43">
        <f>'PLAN FORNECEDORES'!F42</f>
        <v>0</v>
      </c>
      <c r="L42" s="44">
        <f t="shared" si="4"/>
        <v>1</v>
      </c>
    </row>
    <row r="43" spans="1:12" s="45" customFormat="1" ht="15" x14ac:dyDescent="0.25">
      <c r="A43" s="39" t="str">
        <f>ORCAMENTO!A47</f>
        <v>40.20.110</v>
      </c>
      <c r="B43" s="40" t="str">
        <f>ORCAMENTO!B47</f>
        <v>Alarme sonoro bitonal 220 V para painel de comando</v>
      </c>
      <c r="C43" s="41">
        <v>0</v>
      </c>
      <c r="D43" s="42">
        <f t="shared" si="0"/>
        <v>0</v>
      </c>
      <c r="E43" s="41">
        <v>0</v>
      </c>
      <c r="F43" s="42">
        <f t="shared" si="1"/>
        <v>0</v>
      </c>
      <c r="G43" s="41">
        <v>0.3</v>
      </c>
      <c r="H43" s="42">
        <f t="shared" si="2"/>
        <v>0</v>
      </c>
      <c r="I43" s="41">
        <v>0.7</v>
      </c>
      <c r="J43" s="42">
        <f t="shared" si="3"/>
        <v>0</v>
      </c>
      <c r="K43" s="43">
        <f>'PLAN FORNECEDORES'!F43</f>
        <v>0</v>
      </c>
      <c r="L43" s="44">
        <f t="shared" si="4"/>
        <v>1</v>
      </c>
    </row>
    <row r="44" spans="1:12" s="45" customFormat="1" ht="15" x14ac:dyDescent="0.25">
      <c r="A44" s="39" t="str">
        <f>ORCAMENTO!A48</f>
        <v>50.05.430</v>
      </c>
      <c r="B44" s="40" t="str">
        <f>ORCAMENTO!B48</f>
        <v>Detector óptico de fumaça com base endereçável</v>
      </c>
      <c r="C44" s="41">
        <v>0</v>
      </c>
      <c r="D44" s="42">
        <f t="shared" si="0"/>
        <v>0</v>
      </c>
      <c r="E44" s="41">
        <v>0</v>
      </c>
      <c r="F44" s="42">
        <f t="shared" si="1"/>
        <v>0</v>
      </c>
      <c r="G44" s="41">
        <v>0.3</v>
      </c>
      <c r="H44" s="42">
        <f t="shared" si="2"/>
        <v>0</v>
      </c>
      <c r="I44" s="41">
        <v>0.7</v>
      </c>
      <c r="J44" s="42">
        <f t="shared" si="3"/>
        <v>0</v>
      </c>
      <c r="K44" s="43">
        <f>'PLAN FORNECEDORES'!F44</f>
        <v>0</v>
      </c>
      <c r="L44" s="44">
        <f t="shared" si="4"/>
        <v>1</v>
      </c>
    </row>
    <row r="45" spans="1:12" s="45" customFormat="1" ht="45" x14ac:dyDescent="0.25">
      <c r="A45" s="39" t="str">
        <f>ORCAMENTO!A49</f>
        <v>97.02.195</v>
      </c>
      <c r="B45" s="40" t="str">
        <f>ORCAMENTO!B49</f>
        <v>Placa de sinalização em PVC fotoluminescente (240x120mm), com indicação de rota de
evacuação e saída de emergência</v>
      </c>
      <c r="C45" s="41">
        <v>0</v>
      </c>
      <c r="D45" s="42">
        <f t="shared" si="0"/>
        <v>0</v>
      </c>
      <c r="E45" s="41">
        <v>0</v>
      </c>
      <c r="F45" s="42">
        <f t="shared" si="1"/>
        <v>0</v>
      </c>
      <c r="G45" s="41">
        <v>0</v>
      </c>
      <c r="H45" s="42">
        <f t="shared" si="2"/>
        <v>0</v>
      </c>
      <c r="I45" s="41">
        <v>1</v>
      </c>
      <c r="J45" s="42">
        <f t="shared" si="3"/>
        <v>0</v>
      </c>
      <c r="K45" s="43">
        <f>'PLAN FORNECEDORES'!F45</f>
        <v>0</v>
      </c>
      <c r="L45" s="44">
        <f t="shared" si="4"/>
        <v>1</v>
      </c>
    </row>
    <row r="46" spans="1:12" s="45" customFormat="1" ht="45" x14ac:dyDescent="0.25">
      <c r="A46" s="39" t="str">
        <f>ORCAMENTO!A50</f>
        <v>50.05.312</v>
      </c>
      <c r="B46" s="40" t="str">
        <f>ORCAMENTO!B50</f>
        <v>Bloco autônomo de iluminação de emergência LED, com autonomia mínima de 3 horas, fluxo
luminoso de 2.000 lúmens, equipado com 2 faróis</v>
      </c>
      <c r="C46" s="41">
        <v>0</v>
      </c>
      <c r="D46" s="42">
        <f t="shared" si="0"/>
        <v>0</v>
      </c>
      <c r="E46" s="41">
        <v>0</v>
      </c>
      <c r="F46" s="42">
        <f t="shared" si="1"/>
        <v>0</v>
      </c>
      <c r="G46" s="41">
        <v>0.3</v>
      </c>
      <c r="H46" s="42">
        <f t="shared" si="2"/>
        <v>0</v>
      </c>
      <c r="I46" s="41">
        <v>0.7</v>
      </c>
      <c r="J46" s="42">
        <f t="shared" si="3"/>
        <v>0</v>
      </c>
      <c r="K46" s="43">
        <f>'PLAN FORNECEDORES'!F46</f>
        <v>0</v>
      </c>
      <c r="L46" s="44">
        <f t="shared" si="4"/>
        <v>1</v>
      </c>
    </row>
    <row r="47" spans="1:12" s="45" customFormat="1" ht="30" x14ac:dyDescent="0.25">
      <c r="A47" s="39" t="str">
        <f>ORCAMENTO!A51</f>
        <v>50.10.100</v>
      </c>
      <c r="B47" s="40" t="str">
        <f>ORCAMENTO!B51</f>
        <v>Extintor manual de água pressurizada - capacidade de 10 litros</v>
      </c>
      <c r="C47" s="41">
        <v>0</v>
      </c>
      <c r="D47" s="42">
        <f t="shared" si="0"/>
        <v>0</v>
      </c>
      <c r="E47" s="41">
        <v>0</v>
      </c>
      <c r="F47" s="42">
        <f t="shared" si="1"/>
        <v>0</v>
      </c>
      <c r="G47" s="41">
        <v>0</v>
      </c>
      <c r="H47" s="42">
        <f t="shared" si="2"/>
        <v>0</v>
      </c>
      <c r="I47" s="41">
        <v>1</v>
      </c>
      <c r="J47" s="42">
        <f t="shared" si="3"/>
        <v>0</v>
      </c>
      <c r="K47" s="43">
        <f>'PLAN FORNECEDORES'!F47</f>
        <v>0</v>
      </c>
      <c r="L47" s="44">
        <f t="shared" si="4"/>
        <v>1</v>
      </c>
    </row>
    <row r="48" spans="1:12" s="45" customFormat="1" ht="30" x14ac:dyDescent="0.25">
      <c r="A48" s="39" t="str">
        <f>ORCAMENTO!A52</f>
        <v>50.10.058</v>
      </c>
      <c r="B48" s="40" t="str">
        <f>ORCAMENTO!B52</f>
        <v>Extintor manual de pó químico seco BC - capacidade de 4 kg</v>
      </c>
      <c r="C48" s="41">
        <v>0</v>
      </c>
      <c r="D48" s="42">
        <f t="shared" si="0"/>
        <v>0</v>
      </c>
      <c r="E48" s="41">
        <v>0</v>
      </c>
      <c r="F48" s="42">
        <f t="shared" si="1"/>
        <v>0</v>
      </c>
      <c r="G48" s="41">
        <v>0</v>
      </c>
      <c r="H48" s="42">
        <f t="shared" si="2"/>
        <v>0</v>
      </c>
      <c r="I48" s="41">
        <v>1</v>
      </c>
      <c r="J48" s="42">
        <f t="shared" si="3"/>
        <v>0</v>
      </c>
      <c r="K48" s="43">
        <f>'PLAN FORNECEDORES'!F48</f>
        <v>0</v>
      </c>
      <c r="L48" s="44">
        <f t="shared" si="4"/>
        <v>1</v>
      </c>
    </row>
    <row r="49" spans="1:12" s="45" customFormat="1" ht="30" x14ac:dyDescent="0.25">
      <c r="A49" s="39" t="str">
        <f>ORCAMENTO!A53</f>
        <v>50.10.140</v>
      </c>
      <c r="B49" s="40" t="str">
        <f>ORCAMENTO!B53</f>
        <v>Extintor manual de gás carbônico 5 BC - capacidade de 6 kg</v>
      </c>
      <c r="C49" s="41">
        <v>0</v>
      </c>
      <c r="D49" s="42">
        <f t="shared" si="0"/>
        <v>0</v>
      </c>
      <c r="E49" s="41">
        <v>0</v>
      </c>
      <c r="F49" s="42">
        <f t="shared" si="1"/>
        <v>0</v>
      </c>
      <c r="G49" s="41">
        <v>0</v>
      </c>
      <c r="H49" s="42">
        <f t="shared" si="2"/>
        <v>0</v>
      </c>
      <c r="I49" s="41">
        <v>1</v>
      </c>
      <c r="J49" s="42">
        <f t="shared" si="3"/>
        <v>0</v>
      </c>
      <c r="K49" s="43">
        <f>'PLAN FORNECEDORES'!F49</f>
        <v>0</v>
      </c>
      <c r="L49" s="44">
        <f t="shared" si="4"/>
        <v>1</v>
      </c>
    </row>
    <row r="50" spans="1:12" s="45" customFormat="1" ht="45" x14ac:dyDescent="0.25">
      <c r="A50" s="39" t="str">
        <f>ORCAMENTO!A54</f>
        <v>97.02.193</v>
      </c>
      <c r="B50" s="40" t="str">
        <f>ORCAMENTO!B54</f>
        <v>Placa de sinalização em PVC fotoluminescente (200x200mm), com indicação de equipamentos
de alarme, detecção e extinção de incêndio</v>
      </c>
      <c r="C50" s="41">
        <v>0</v>
      </c>
      <c r="D50" s="42">
        <f t="shared" si="0"/>
        <v>0</v>
      </c>
      <c r="E50" s="41">
        <v>0</v>
      </c>
      <c r="F50" s="42">
        <f t="shared" si="1"/>
        <v>0</v>
      </c>
      <c r="G50" s="41">
        <v>0</v>
      </c>
      <c r="H50" s="42">
        <f t="shared" si="2"/>
        <v>0</v>
      </c>
      <c r="I50" s="41">
        <v>1</v>
      </c>
      <c r="J50" s="42">
        <f t="shared" si="3"/>
        <v>0</v>
      </c>
      <c r="K50" s="43">
        <f>'PLAN FORNECEDORES'!F50</f>
        <v>0</v>
      </c>
      <c r="L50" s="44">
        <f t="shared" si="4"/>
        <v>1</v>
      </c>
    </row>
    <row r="51" spans="1:12" s="45" customFormat="1" ht="30" x14ac:dyDescent="0.25">
      <c r="A51" s="39" t="str">
        <f>ORCAMENTO!A55</f>
        <v>39.21.050</v>
      </c>
      <c r="B51" s="40" t="str">
        <f>ORCAMENTO!B55</f>
        <v>Cabo de cobre flexível de 10 mm², isolamento 0,6/1kV - isolação HEPR 90°C</v>
      </c>
      <c r="C51" s="41">
        <v>0</v>
      </c>
      <c r="D51" s="42">
        <f t="shared" si="0"/>
        <v>0</v>
      </c>
      <c r="E51" s="41">
        <v>0.3</v>
      </c>
      <c r="F51" s="42">
        <f t="shared" si="1"/>
        <v>0</v>
      </c>
      <c r="G51" s="41">
        <v>0.7</v>
      </c>
      <c r="H51" s="42">
        <f t="shared" si="2"/>
        <v>0</v>
      </c>
      <c r="I51" s="41">
        <v>0</v>
      </c>
      <c r="J51" s="42">
        <f t="shared" si="3"/>
        <v>0</v>
      </c>
      <c r="K51" s="43">
        <f>'PLAN FORNECEDORES'!F51</f>
        <v>0</v>
      </c>
      <c r="L51" s="44">
        <f t="shared" si="4"/>
        <v>1</v>
      </c>
    </row>
    <row r="52" spans="1:12" s="45" customFormat="1" ht="30" x14ac:dyDescent="0.25">
      <c r="A52" s="39" t="str">
        <f>ORCAMENTO!A56</f>
        <v>39.21.020</v>
      </c>
      <c r="B52" s="40" t="str">
        <f>ORCAMENTO!B56</f>
        <v>Cabo de cobre flexível de 2,5 mm², isolamento 0,6/1kV - isolação HEPR 90°C (vermelho)</v>
      </c>
      <c r="C52" s="41">
        <v>0</v>
      </c>
      <c r="D52" s="42">
        <f t="shared" si="0"/>
        <v>0</v>
      </c>
      <c r="E52" s="41">
        <v>0.3</v>
      </c>
      <c r="F52" s="42">
        <f t="shared" si="1"/>
        <v>0</v>
      </c>
      <c r="G52" s="41">
        <v>0.7</v>
      </c>
      <c r="H52" s="42">
        <f t="shared" si="2"/>
        <v>0</v>
      </c>
      <c r="I52" s="41">
        <v>0</v>
      </c>
      <c r="J52" s="42">
        <f t="shared" si="3"/>
        <v>0</v>
      </c>
      <c r="K52" s="43">
        <f>'PLAN FORNECEDORES'!F52</f>
        <v>0</v>
      </c>
      <c r="L52" s="44">
        <f t="shared" si="4"/>
        <v>1</v>
      </c>
    </row>
    <row r="53" spans="1:12" s="45" customFormat="1" ht="30" x14ac:dyDescent="0.25">
      <c r="A53" s="39" t="str">
        <f>ORCAMENTO!A57</f>
        <v>39.21.020</v>
      </c>
      <c r="B53" s="40" t="str">
        <f>ORCAMENTO!B57</f>
        <v>Cabo de cobre flexível de 2,5 mm², isolamento 0,6/1kV - isolação HEPR 90°C (preto)</v>
      </c>
      <c r="C53" s="41">
        <v>0</v>
      </c>
      <c r="D53" s="42">
        <f t="shared" si="0"/>
        <v>0</v>
      </c>
      <c r="E53" s="41">
        <v>0.3</v>
      </c>
      <c r="F53" s="42">
        <f t="shared" ref="F53:F58" si="5">E53*K53</f>
        <v>0</v>
      </c>
      <c r="G53" s="41">
        <v>0.7</v>
      </c>
      <c r="H53" s="42">
        <f t="shared" si="2"/>
        <v>0</v>
      </c>
      <c r="I53" s="41">
        <v>0</v>
      </c>
      <c r="J53" s="42">
        <f t="shared" si="3"/>
        <v>0</v>
      </c>
      <c r="K53" s="43">
        <f>'PLAN FORNECEDORES'!F53</f>
        <v>0</v>
      </c>
      <c r="L53" s="44">
        <f t="shared" si="4"/>
        <v>1</v>
      </c>
    </row>
    <row r="54" spans="1:12" s="45" customFormat="1" ht="30" x14ac:dyDescent="0.25">
      <c r="A54" s="39" t="str">
        <f>ORCAMENTO!A58</f>
        <v>39.30.010</v>
      </c>
      <c r="B54" s="40" t="str">
        <f>ORCAMENTO!B58</f>
        <v>Cabo torcido flexível de 2 x 2,5 mm², isolação em PVC antichama</v>
      </c>
      <c r="C54" s="41">
        <v>0</v>
      </c>
      <c r="D54" s="42">
        <f t="shared" si="0"/>
        <v>0</v>
      </c>
      <c r="E54" s="41">
        <v>0.3</v>
      </c>
      <c r="F54" s="42">
        <f t="shared" si="5"/>
        <v>0</v>
      </c>
      <c r="G54" s="41">
        <v>0.7</v>
      </c>
      <c r="H54" s="42">
        <f t="shared" si="2"/>
        <v>0</v>
      </c>
      <c r="I54" s="41">
        <v>0</v>
      </c>
      <c r="J54" s="42">
        <f t="shared" si="3"/>
        <v>0</v>
      </c>
      <c r="K54" s="43">
        <f>'PLAN FORNECEDORES'!F54</f>
        <v>0</v>
      </c>
      <c r="L54" s="44">
        <f t="shared" si="4"/>
        <v>1</v>
      </c>
    </row>
    <row r="55" spans="1:12" s="45" customFormat="1" ht="30" x14ac:dyDescent="0.25">
      <c r="A55" s="39" t="str">
        <f>ORCAMENTO!A59</f>
        <v>40.02.060</v>
      </c>
      <c r="B55" s="40" t="str">
        <f>ORCAMENTO!B59</f>
        <v>Caixa de passagem em chapa, com tampa parafusada, 200 x 200 x 100 mm</v>
      </c>
      <c r="C55" s="41">
        <v>0.3</v>
      </c>
      <c r="D55" s="42">
        <f t="shared" si="0"/>
        <v>0</v>
      </c>
      <c r="E55" s="41">
        <v>0.3</v>
      </c>
      <c r="F55" s="42">
        <f t="shared" si="5"/>
        <v>0</v>
      </c>
      <c r="G55" s="41">
        <v>0.4</v>
      </c>
      <c r="H55" s="42">
        <f t="shared" si="2"/>
        <v>0</v>
      </c>
      <c r="I55" s="41">
        <v>0</v>
      </c>
      <c r="J55" s="42">
        <f t="shared" si="3"/>
        <v>0</v>
      </c>
      <c r="K55" s="43">
        <f>'PLAN FORNECEDORES'!F55</f>
        <v>0</v>
      </c>
      <c r="L55" s="44">
        <f t="shared" si="4"/>
        <v>1</v>
      </c>
    </row>
    <row r="56" spans="1:12" s="45" customFormat="1" ht="15" x14ac:dyDescent="0.25">
      <c r="A56" s="39" t="str">
        <f>ORCAMENTO!A60</f>
        <v>38.04.040</v>
      </c>
      <c r="B56" s="40" t="str">
        <f>ORCAMENTO!B60</f>
        <v>Eletroduto galvanizado, médio de 3/4´ - com acessórios</v>
      </c>
      <c r="C56" s="41">
        <v>0.3</v>
      </c>
      <c r="D56" s="42">
        <f t="shared" si="0"/>
        <v>0</v>
      </c>
      <c r="E56" s="41">
        <v>0.3</v>
      </c>
      <c r="F56" s="42">
        <f t="shared" si="5"/>
        <v>0</v>
      </c>
      <c r="G56" s="41">
        <v>0.4</v>
      </c>
      <c r="H56" s="42">
        <f t="shared" si="2"/>
        <v>0</v>
      </c>
      <c r="I56" s="41">
        <v>0</v>
      </c>
      <c r="J56" s="42">
        <f t="shared" si="3"/>
        <v>0</v>
      </c>
      <c r="K56" s="43">
        <f>'PLAN FORNECEDORES'!F56</f>
        <v>0</v>
      </c>
      <c r="L56" s="44">
        <f t="shared" si="4"/>
        <v>1</v>
      </c>
    </row>
    <row r="57" spans="1:12" s="45" customFormat="1" ht="15" x14ac:dyDescent="0.25">
      <c r="A57" s="39" t="str">
        <f>ORCAMENTO!A61</f>
        <v>40.06.040</v>
      </c>
      <c r="B57" s="40" t="str">
        <f>ORCAMENTO!B61</f>
        <v>Condulete metálico de 3/4´</v>
      </c>
      <c r="C57" s="41">
        <v>0.3</v>
      </c>
      <c r="D57" s="42">
        <f t="shared" si="0"/>
        <v>0</v>
      </c>
      <c r="E57" s="41">
        <v>0.3</v>
      </c>
      <c r="F57" s="42">
        <f t="shared" si="5"/>
        <v>0</v>
      </c>
      <c r="G57" s="41">
        <v>0.4</v>
      </c>
      <c r="H57" s="42">
        <f t="shared" si="2"/>
        <v>0</v>
      </c>
      <c r="I57" s="41">
        <v>0</v>
      </c>
      <c r="J57" s="42">
        <f t="shared" si="3"/>
        <v>0</v>
      </c>
      <c r="K57" s="43">
        <f>'PLAN FORNECEDORES'!F57</f>
        <v>0</v>
      </c>
      <c r="L57" s="44">
        <f t="shared" si="4"/>
        <v>1</v>
      </c>
    </row>
    <row r="58" spans="1:12" s="45" customFormat="1" ht="45" x14ac:dyDescent="0.25">
      <c r="A58" s="39" t="str">
        <f>ORCAMENTO!A62</f>
        <v>28.20.850</v>
      </c>
      <c r="B58" s="40" t="str">
        <f>ORCAMENTO!B62</f>
        <v>Barra antipânico para porta dupla com travamentos horizontal e vertical completa, com maçaneta
tipo alavanca e chave, para vãos de 1,70 a 2,60 m</v>
      </c>
      <c r="C58" s="41">
        <v>0</v>
      </c>
      <c r="D58" s="42">
        <f t="shared" si="0"/>
        <v>0</v>
      </c>
      <c r="E58" s="41">
        <v>0</v>
      </c>
      <c r="F58" s="42">
        <f t="shared" si="5"/>
        <v>0</v>
      </c>
      <c r="G58" s="41">
        <v>0</v>
      </c>
      <c r="H58" s="42">
        <f t="shared" si="2"/>
        <v>0</v>
      </c>
      <c r="I58" s="41">
        <v>1</v>
      </c>
      <c r="J58" s="42">
        <f t="shared" si="3"/>
        <v>0</v>
      </c>
      <c r="K58" s="43">
        <f>'PLAN FORNECEDORES'!F58</f>
        <v>0</v>
      </c>
      <c r="L58" s="44">
        <f t="shared" si="4"/>
        <v>1</v>
      </c>
    </row>
    <row r="59" spans="1:12" s="36" customFormat="1" ht="14.25" x14ac:dyDescent="0.2">
      <c r="A59" s="47"/>
      <c r="B59" s="48"/>
      <c r="C59" s="49"/>
      <c r="D59" s="49"/>
      <c r="E59" s="50"/>
      <c r="F59" s="50"/>
      <c r="G59" s="50"/>
      <c r="H59" s="50"/>
      <c r="I59" s="50"/>
      <c r="J59" s="50"/>
      <c r="K59" s="51"/>
    </row>
    <row r="60" spans="1:12" s="36" customFormat="1" ht="15" x14ac:dyDescent="0.25">
      <c r="A60" s="52"/>
      <c r="B60" s="53" t="s">
        <v>114</v>
      </c>
      <c r="C60" s="54" t="e">
        <f>D60*100%/K60</f>
        <v>#DIV/0!</v>
      </c>
      <c r="D60" s="55">
        <f>SUM(D19:D58)</f>
        <v>0</v>
      </c>
      <c r="E60" s="54" t="e">
        <f>F60*100%/K60</f>
        <v>#DIV/0!</v>
      </c>
      <c r="F60" s="55">
        <f>SUM(F19:F58)</f>
        <v>0</v>
      </c>
      <c r="G60" s="54" t="e">
        <f>H60*100%/K60</f>
        <v>#DIV/0!</v>
      </c>
      <c r="H60" s="55">
        <f>SUM(H19:H58)</f>
        <v>0</v>
      </c>
      <c r="I60" s="54" t="e">
        <f>J60*100%/K60</f>
        <v>#DIV/0!</v>
      </c>
      <c r="J60" s="55">
        <f>SUM(J19:J58)</f>
        <v>0</v>
      </c>
      <c r="K60" s="56">
        <f>SUM(K19:K58)</f>
        <v>0</v>
      </c>
    </row>
    <row r="61" spans="1:12" s="36" customFormat="1" ht="15" x14ac:dyDescent="0.25">
      <c r="A61" s="52"/>
      <c r="B61" s="53" t="s">
        <v>115</v>
      </c>
      <c r="C61" s="57"/>
      <c r="D61" s="55">
        <f>D60</f>
        <v>0</v>
      </c>
      <c r="E61" s="57"/>
      <c r="F61" s="55">
        <f>F60+D61</f>
        <v>0</v>
      </c>
      <c r="G61" s="57"/>
      <c r="H61" s="55">
        <f>H60+F61</f>
        <v>0</v>
      </c>
      <c r="I61" s="57"/>
      <c r="J61" s="55">
        <f>J60+H61</f>
        <v>0</v>
      </c>
      <c r="K61" s="58" t="e">
        <f>K60-#REF!</f>
        <v>#REF!</v>
      </c>
    </row>
    <row r="62" spans="1:12" s="36" customFormat="1" ht="15.75" thickBot="1" x14ac:dyDescent="0.3">
      <c r="A62" s="59"/>
      <c r="B62" s="60" t="s">
        <v>116</v>
      </c>
      <c r="C62" s="61" t="e">
        <f>C60</f>
        <v>#DIV/0!</v>
      </c>
      <c r="D62" s="62"/>
      <c r="E62" s="61" t="e">
        <f>E60+C62</f>
        <v>#DIV/0!</v>
      </c>
      <c r="F62" s="62"/>
      <c r="G62" s="61" t="e">
        <f>G60+E62</f>
        <v>#DIV/0!</v>
      </c>
      <c r="H62" s="62"/>
      <c r="I62" s="61" t="e">
        <f>I60+G62</f>
        <v>#DIV/0!</v>
      </c>
      <c r="J62" s="63"/>
      <c r="K62" s="64"/>
    </row>
    <row r="63" spans="1:12" s="36" customFormat="1" ht="14.25" x14ac:dyDescent="0.2">
      <c r="A63" s="65"/>
      <c r="B63" s="66"/>
      <c r="C63" s="67"/>
      <c r="D63" s="67"/>
      <c r="E63" s="65"/>
      <c r="F63" s="65"/>
      <c r="G63" s="65"/>
      <c r="H63" s="65"/>
      <c r="I63" s="65"/>
      <c r="J63" s="65"/>
      <c r="K63" s="65"/>
    </row>
    <row r="64" spans="1:12" s="36" customFormat="1" ht="14.25" x14ac:dyDescent="0.2">
      <c r="A64" s="65"/>
      <c r="B64" s="66"/>
      <c r="C64" s="67"/>
      <c r="D64" s="67"/>
      <c r="E64" s="65"/>
      <c r="F64" s="65"/>
      <c r="G64" s="65"/>
      <c r="H64" s="65"/>
      <c r="I64" s="65"/>
      <c r="J64" s="65"/>
      <c r="K64" s="65"/>
    </row>
    <row r="65" spans="1:11" s="36" customFormat="1" ht="14.25" x14ac:dyDescent="0.2">
      <c r="A65" s="65"/>
      <c r="B65" s="82" t="s">
        <v>118</v>
      </c>
      <c r="C65" s="67"/>
      <c r="D65" s="67"/>
      <c r="E65" s="65"/>
      <c r="F65" s="65"/>
      <c r="G65" s="65"/>
      <c r="H65" s="65"/>
      <c r="I65" s="65"/>
      <c r="J65" s="65"/>
      <c r="K65" s="65"/>
    </row>
    <row r="66" spans="1:11" s="36" customFormat="1" ht="14.25" x14ac:dyDescent="0.2">
      <c r="A66" s="65"/>
      <c r="B66" s="82"/>
      <c r="C66" s="114"/>
      <c r="D66" s="114"/>
      <c r="E66" s="114"/>
      <c r="F66" s="114"/>
      <c r="G66" s="114"/>
      <c r="H66" s="114"/>
      <c r="I66" s="114"/>
      <c r="J66" s="114"/>
      <c r="K66" s="70"/>
    </row>
    <row r="67" spans="1:11" s="36" customFormat="1" ht="14.25" x14ac:dyDescent="0.2">
      <c r="A67" s="65"/>
      <c r="B67" s="82"/>
      <c r="C67" s="114"/>
      <c r="D67" s="114"/>
      <c r="E67" s="114"/>
      <c r="F67" s="114"/>
      <c r="G67" s="114"/>
      <c r="H67" s="114"/>
      <c r="I67" s="114"/>
      <c r="J67" s="114"/>
      <c r="K67" s="70"/>
    </row>
    <row r="68" spans="1:11" s="36" customFormat="1" ht="14.25" x14ac:dyDescent="0.2">
      <c r="A68" s="65"/>
      <c r="B68" s="82"/>
      <c r="C68" s="67"/>
      <c r="D68" s="67"/>
      <c r="E68" s="65"/>
      <c r="F68" s="65"/>
      <c r="G68" s="65"/>
      <c r="H68" s="65"/>
      <c r="I68" s="65"/>
      <c r="J68" s="65"/>
      <c r="K68" s="70"/>
    </row>
    <row r="69" spans="1:11" s="36" customFormat="1" ht="14.25" x14ac:dyDescent="0.2">
      <c r="A69" s="65"/>
      <c r="B69" s="66"/>
      <c r="C69" s="67"/>
      <c r="D69" s="67"/>
      <c r="E69" s="65"/>
      <c r="F69" s="65"/>
      <c r="G69" s="65"/>
      <c r="H69" s="65"/>
      <c r="I69" s="65"/>
      <c r="J69" s="65"/>
      <c r="K69" s="70"/>
    </row>
    <row r="70" spans="1:11" x14ac:dyDescent="0.2">
      <c r="K70" s="71"/>
    </row>
    <row r="71" spans="1:11" x14ac:dyDescent="0.2">
      <c r="K71" s="71"/>
    </row>
  </sheetData>
  <sheetProtection algorithmName="SHA-512" hashValue="4A3dekclva/+RF4VGj1l3DyiIvOUAl4jK2eD3wG5SVocleO8ycT0wHYnw9p4xIng4xy+dN8Z6vCgGPW0mLqsyQ==" saltValue="WULefdoITqiFc9CfAGnAFg==" spinCount="100000" sheet="1" objects="1" scenarios="1"/>
  <mergeCells count="12">
    <mergeCell ref="C66:J66"/>
    <mergeCell ref="C67:J67"/>
    <mergeCell ref="A1:K9"/>
    <mergeCell ref="B10:J10"/>
    <mergeCell ref="B15:J15"/>
    <mergeCell ref="A17:A18"/>
    <mergeCell ref="B17:B18"/>
    <mergeCell ref="C17:D17"/>
    <mergeCell ref="E17:F17"/>
    <mergeCell ref="G17:H17"/>
    <mergeCell ref="I17:J17"/>
    <mergeCell ref="K17:K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ORCAMENTO</vt:lpstr>
      <vt:lpstr>CRONOGRAMA </vt:lpstr>
      <vt:lpstr>PLAN FORNECEDORES</vt:lpstr>
      <vt:lpstr>CRONOGRAMA  (FORNEC)</vt:lpstr>
      <vt:lpstr>'CRONOGRAMA '!Area_de_impressao</vt:lpstr>
      <vt:lpstr>'CRONOGRAMA  (FORNEC)'!Area_de_impressao</vt:lpstr>
      <vt:lpstr>'PLAN FORNECEDORES'!Area_de_impressao</vt:lpstr>
      <vt:lpstr>ORCAMENTO!Titulos_de_impressao</vt:lpstr>
      <vt:lpstr>'PLAN FORNECEDORES'!Titulos_de_impressao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</dc:creator>
  <cp:lastModifiedBy>Raphael</cp:lastModifiedBy>
  <cp:lastPrinted>2020-05-28T19:06:18Z</cp:lastPrinted>
  <dcterms:created xsi:type="dcterms:W3CDTF">2020-05-19T11:35:06Z</dcterms:created>
  <dcterms:modified xsi:type="dcterms:W3CDTF">2020-06-01T13:01:49Z</dcterms:modified>
</cp:coreProperties>
</file>