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Raphael\2015\Trabalhos 2015\LICITAÇÃO MERCADO MUNICIPAL 3X\"/>
    </mc:Choice>
  </mc:AlternateContent>
  <bookViews>
    <workbookView xWindow="0" yWindow="0" windowWidth="20490" windowHeight="7755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'!$A$16:$F$122</definedName>
    <definedName name="_xlnm.Print_Area" localSheetId="1">Cronograma!$A$1:$O$27</definedName>
    <definedName name="_xlnm.Print_Area" localSheetId="0">'Planilha Orçamentaria '!$A$1:$F$133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52511"/>
</workbook>
</file>

<file path=xl/calcChain.xml><?xml version="1.0" encoding="utf-8"?>
<calcChain xmlns="http://schemas.openxmlformats.org/spreadsheetml/2006/main">
  <c r="E120" i="1" l="1"/>
  <c r="F120" i="1"/>
  <c r="F121" i="1"/>
  <c r="E121" i="1"/>
  <c r="F33" i="1" l="1"/>
  <c r="F32" i="1"/>
  <c r="F50" i="1"/>
  <c r="F49" i="1"/>
  <c r="F41" i="1"/>
  <c r="B17" i="5" l="1"/>
  <c r="B18" i="5"/>
  <c r="B19" i="5"/>
  <c r="B20" i="5"/>
  <c r="B21" i="5"/>
  <c r="B22" i="5"/>
  <c r="B23" i="5"/>
  <c r="B16" i="5"/>
  <c r="F113" i="1"/>
  <c r="F114" i="1"/>
  <c r="F117" i="1"/>
  <c r="F116" i="1"/>
  <c r="F112" i="1"/>
  <c r="F48" i="1"/>
  <c r="F47" i="1"/>
  <c r="F44" i="1"/>
  <c r="F45" i="1"/>
  <c r="F46" i="1"/>
  <c r="F103" i="1"/>
  <c r="F104" i="1"/>
  <c r="F105" i="1"/>
  <c r="F106" i="1"/>
  <c r="F107" i="1"/>
  <c r="F108" i="1"/>
  <c r="F109" i="1"/>
  <c r="F53" i="1"/>
  <c r="F54" i="1"/>
  <c r="F55" i="1"/>
  <c r="F56" i="1"/>
  <c r="F57" i="1"/>
  <c r="F58" i="1"/>
  <c r="F59" i="1"/>
  <c r="F61" i="1"/>
  <c r="F62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7" i="1"/>
  <c r="F78" i="1"/>
  <c r="F79" i="1"/>
  <c r="F21" i="1"/>
  <c r="F22" i="1"/>
  <c r="F23" i="1"/>
  <c r="F24" i="1"/>
  <c r="F27" i="1"/>
  <c r="F28" i="1"/>
  <c r="F31" i="1"/>
  <c r="F29" i="1" s="1"/>
  <c r="F127" i="1" s="1"/>
  <c r="O19" i="5" s="1"/>
  <c r="H19" i="5" s="1"/>
  <c r="F36" i="1"/>
  <c r="F37" i="1"/>
  <c r="F38" i="1"/>
  <c r="F39" i="1"/>
  <c r="F40" i="1"/>
  <c r="F43" i="1"/>
  <c r="F80" i="1"/>
  <c r="F81" i="1"/>
  <c r="F82" i="1"/>
  <c r="F83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19" i="1"/>
  <c r="F118" i="1" s="1"/>
  <c r="F131" i="1" s="1"/>
  <c r="O23" i="5" s="1"/>
  <c r="J23" i="5" s="1"/>
  <c r="F19" i="1"/>
  <c r="F18" i="1" s="1"/>
  <c r="P16" i="5"/>
  <c r="P17" i="5"/>
  <c r="P18" i="5"/>
  <c r="P19" i="5"/>
  <c r="P20" i="5"/>
  <c r="P21" i="5"/>
  <c r="P22" i="5"/>
  <c r="P23" i="5"/>
  <c r="P15" i="5"/>
  <c r="A31" i="5"/>
  <c r="A32" i="5"/>
  <c r="A33" i="5"/>
  <c r="J15" i="1"/>
  <c r="J14" i="1"/>
  <c r="J13" i="1" s="1"/>
  <c r="F124" i="1" l="1"/>
  <c r="O16" i="5" s="1"/>
  <c r="F25" i="1"/>
  <c r="F126" i="1" s="1"/>
  <c r="O18" i="5" s="1"/>
  <c r="H18" i="5" s="1"/>
  <c r="F110" i="1"/>
  <c r="F130" i="1" s="1"/>
  <c r="O22" i="5" s="1"/>
  <c r="H22" i="5" s="1"/>
  <c r="F34" i="1"/>
  <c r="F128" i="1" s="1"/>
  <c r="O20" i="5" s="1"/>
  <c r="D20" i="5" s="1"/>
  <c r="F20" i="1"/>
  <c r="F125" i="1" s="1"/>
  <c r="O17" i="5" s="1"/>
  <c r="F51" i="1"/>
  <c r="F129" i="1" s="1"/>
  <c r="O21" i="5" s="1"/>
  <c r="N21" i="5" s="1"/>
  <c r="F23" i="5"/>
  <c r="N23" i="5"/>
  <c r="H23" i="5"/>
  <c r="D23" i="5"/>
  <c r="L23" i="5"/>
  <c r="F19" i="5"/>
  <c r="D19" i="5"/>
  <c r="L19" i="5"/>
  <c r="J19" i="5"/>
  <c r="N19" i="5"/>
  <c r="H17" i="5" l="1"/>
  <c r="F17" i="5"/>
  <c r="L17" i="5"/>
  <c r="F122" i="1"/>
  <c r="C13" i="1" s="1"/>
  <c r="N17" i="5"/>
  <c r="D17" i="5"/>
  <c r="J17" i="5"/>
  <c r="L22" i="5"/>
  <c r="N18" i="5"/>
  <c r="J18" i="5"/>
  <c r="F18" i="5"/>
  <c r="D18" i="5"/>
  <c r="H20" i="5"/>
  <c r="F22" i="5"/>
  <c r="D22" i="5"/>
  <c r="J22" i="5"/>
  <c r="N22" i="5"/>
  <c r="D21" i="5"/>
  <c r="F21" i="5"/>
  <c r="L21" i="5"/>
  <c r="H21" i="5"/>
  <c r="J21" i="5"/>
  <c r="O25" i="5"/>
  <c r="F20" i="5"/>
  <c r="F132" i="1"/>
  <c r="L20" i="5"/>
  <c r="N20" i="5"/>
  <c r="J20" i="5"/>
  <c r="L18" i="5"/>
  <c r="J16" i="5"/>
  <c r="L16" i="5"/>
  <c r="F16" i="5"/>
  <c r="N16" i="5"/>
  <c r="D16" i="5"/>
  <c r="H16" i="5"/>
  <c r="D25" i="5" l="1"/>
  <c r="C25" i="5" s="1"/>
  <c r="C27" i="5" s="1"/>
  <c r="F25" i="5"/>
  <c r="E25" i="5" s="1"/>
  <c r="H25" i="5"/>
  <c r="G25" i="5" s="1"/>
  <c r="J25" i="5"/>
  <c r="I25" i="5" s="1"/>
  <c r="N25" i="5"/>
  <c r="M25" i="5" s="1"/>
  <c r="L25" i="5"/>
  <c r="K25" i="5" s="1"/>
  <c r="D26" i="5" l="1"/>
  <c r="F26" i="5" s="1"/>
  <c r="H26" i="5" s="1"/>
  <c r="J26" i="5" s="1"/>
  <c r="L26" i="5" s="1"/>
  <c r="N26" i="5" s="1"/>
  <c r="E27" i="5"/>
  <c r="G27" i="5" s="1"/>
  <c r="I27" i="5" s="1"/>
  <c r="K27" i="5" s="1"/>
  <c r="M27" i="5" s="1"/>
  <c r="O26" i="5"/>
  <c r="O27" i="5" s="1"/>
</calcChain>
</file>

<file path=xl/sharedStrings.xml><?xml version="1.0" encoding="utf-8"?>
<sst xmlns="http://schemas.openxmlformats.org/spreadsheetml/2006/main" count="359" uniqueCount="241">
  <si>
    <t>Instalação do Canteiro de Obra</t>
  </si>
  <si>
    <t xml:space="preserve">Portas </t>
  </si>
  <si>
    <t>Forro</t>
  </si>
  <si>
    <t>Chapisco</t>
  </si>
  <si>
    <t>Reboco</t>
  </si>
  <si>
    <t>Acabamentos</t>
  </si>
  <si>
    <t>0200</t>
  </si>
  <si>
    <t>0300</t>
  </si>
  <si>
    <t>0500</t>
  </si>
  <si>
    <t>0600</t>
  </si>
  <si>
    <t>0700</t>
  </si>
  <si>
    <t>Rede de Agua Fria</t>
  </si>
  <si>
    <t>Aparelhos e Metais</t>
  </si>
  <si>
    <t>Pintura</t>
  </si>
  <si>
    <t xml:space="preserve">Planilha Orçamentaria </t>
  </si>
  <si>
    <t>Obra:</t>
  </si>
  <si>
    <t>Local: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</si>
  <si>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</si>
  <si>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</si>
  <si>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</si>
  <si>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</si>
  <si>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</si>
  <si>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</si>
  <si>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</si>
  <si>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Instalações Hidráulicas</t>
  </si>
  <si>
    <t>Instalações Elétricas</t>
  </si>
  <si>
    <t>m²</t>
  </si>
  <si>
    <t> 020802</t>
  </si>
  <si>
    <t>Placa de identificação para obra</t>
  </si>
  <si>
    <t>m</t>
  </si>
  <si>
    <t>un</t>
  </si>
  <si>
    <t>cj</t>
  </si>
  <si>
    <t> 030804</t>
  </si>
  <si>
    <t>Demolição manual de forro qualquer, inclusive sistema de fixação/tarugamento</t>
  </si>
  <si>
    <t> 040802</t>
  </si>
  <si>
    <t>Retirada de folha de esquadria em madeira</t>
  </si>
  <si>
    <t> 040806</t>
  </si>
  <si>
    <t>Retirada de batente com guarnição e peças lineares em madeira, chumbados</t>
  </si>
  <si>
    <t> 041102</t>
  </si>
  <si>
    <t>Retirada de aparelho sanitário incluindo acessórios</t>
  </si>
  <si>
    <t> 041702</t>
  </si>
  <si>
    <t>Remoção de aparelho de iluminação ou projetor fixo em teto, piso ou parede</t>
  </si>
  <si>
    <t> 041706</t>
  </si>
  <si>
    <t>Remoção de suporte tipo braquet</t>
  </si>
  <si>
    <t> 041710</t>
  </si>
  <si>
    <t>Remoção de base de disjuntor tipo QUIK-LAG</t>
  </si>
  <si>
    <t> 041716</t>
  </si>
  <si>
    <t>Remoção de base ou chave para fusível NH tipo tripolar</t>
  </si>
  <si>
    <t> 041806</t>
  </si>
  <si>
    <t>Remoção de caixa de entrada de energia padrão medição indireta completa</t>
  </si>
  <si>
    <t> 041906</t>
  </si>
  <si>
    <t>Remoção de disjuntor termo-magnético</t>
  </si>
  <si>
    <t> 041912</t>
  </si>
  <si>
    <t>Remoção de interruptores, tomadas, botão de campainha ou cigarra</t>
  </si>
  <si>
    <t> 140203</t>
  </si>
  <si>
    <t>Alvenaria de elevação de 1/2 tijolo maciço comum</t>
  </si>
  <si>
    <t> 170202</t>
  </si>
  <si>
    <t> 170222</t>
  </si>
  <si>
    <t> 220307</t>
  </si>
  <si>
    <t>Forro em lâmina de PVC</t>
  </si>
  <si>
    <t> 230903</t>
  </si>
  <si>
    <t>Porta lisa com batente madeira - 72 x 210 cm</t>
  </si>
  <si>
    <t> 230904</t>
  </si>
  <si>
    <t>Porta lisa com batente madeira - 82 x 210 cm</t>
  </si>
  <si>
    <t> 330602</t>
  </si>
  <si>
    <t>Acrílico para quadras e pisos cimentados</t>
  </si>
  <si>
    <t> 331001</t>
  </si>
  <si>
    <t>Tinta látex antimofo em massa, inclusive preparo</t>
  </si>
  <si>
    <t> 331102</t>
  </si>
  <si>
    <t>Esmalte em superfície metálica, inclusive preparo</t>
  </si>
  <si>
    <t> 331201</t>
  </si>
  <si>
    <t>Esmalte em superfície de madeira, inclusive preparo</t>
  </si>
  <si>
    <t> 360305</t>
  </si>
  <si>
    <t>Caixa de medição externa tipo ´N´ (1300 x 1200 x 270) mm, padrão Eletropaulo</t>
  </si>
  <si>
    <t> 360401</t>
  </si>
  <si>
    <t>Suporte para 1 isolador de baixa tensão</t>
  </si>
  <si>
    <t> 360501</t>
  </si>
  <si>
    <t>Isolador tipo roldana para baixa tensão de 76 x 79 mm</t>
  </si>
  <si>
    <t> 370108</t>
  </si>
  <si>
    <t>Quadro Telebrás de embutir de 400 x 400 x 120 mm</t>
  </si>
  <si>
    <t> 370425</t>
  </si>
  <si>
    <t>Quadro de distribuição universal de sobrepor, para disjuntores 16 DIN / 12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</si>
  <si>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</si>
  <si>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</si>
  <si>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</si>
  <si>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</si>
  <si>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</si>
  <si>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</si>
  <si>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371372</t>
  </si>
  <si>
    <t>Disjuntor série universal, em caixa moldada, térmico fixo e magnético ajustável, tripolar 600 V, corrente de 300 A até 400 A</t>
  </si>
  <si>
    <t> 371431</t>
  </si>
  <si>
    <t>Chave seccionadora sob carga, tripolar, acionamento rotativo, com prolongador, sem porta-fusível, de 250 A</t>
  </si>
  <si>
    <t> 380112</t>
  </si>
  <si>
    <t>Eletroduto de PVC rígido roscável de 2´ - com acessórios</t>
  </si>
  <si>
    <t> 380406</t>
  </si>
  <si>
    <t>Eletroduto de ferro galvanizado, médio de 1´ - com acessórios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</si>
  <si>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</si>
  <si>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</si>
  <si>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</si>
  <si>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</si>
  <si>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382192</t>
  </si>
  <si>
    <t>Eletrocalha perfurada galvanizada a fogo, 100 x 50 mm, com acessórios</t>
  </si>
  <si>
    <t> 382262</t>
  </si>
  <si>
    <t>Tampa de encaixe para eletrocalha, galvanizada a fogo, L= 100mm</t>
  </si>
  <si>
    <t> 382302</t>
  </si>
  <si>
    <t>Suporte para eletrocalha, galvanizado a fogo, 100x50mm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</si>
  <si>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</si>
  <si>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</si>
  <si>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</si>
  <si>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</si>
  <si>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</si>
  <si>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</si>
  <si>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</si>
  <si>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</si>
  <si>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390708</t>
  </si>
  <si>
    <t>Cabo de cobre de 35 mm², isolamento 0,6/1 kV - isolação EPR 90°C</t>
  </si>
  <si>
    <t> 390711</t>
  </si>
  <si>
    <t>Cabo de cobre de 95 mm², isolamento 0,6/1 kV - isolação EPR 90°C</t>
  </si>
  <si>
    <t> 391024</t>
  </si>
  <si>
    <t>Terminal de pressão/compressão para cabo de 95 mm²</t>
  </si>
  <si>
    <t> 391104</t>
  </si>
  <si>
    <t>Cabo telefônico CI, com 20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</si>
  <si>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</si>
  <si>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</si>
  <si>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</si>
  <si>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</si>
  <si>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</si>
  <si>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</si>
  <si>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</si>
  <si>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</si>
  <si>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</si>
  <si>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</si>
  <si>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</si>
  <si>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</si>
  <si>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</si>
  <si>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</si>
  <si>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</si>
  <si>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</si>
  <si>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</si>
  <si>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</si>
  <si>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410745</t>
  </si>
  <si>
    <t>Lâmpada fluorescente compacta eletrônica ´3U´, base E27 de 25 W - 110 ou 220 V</t>
  </si>
  <si>
    <t> 411112</t>
  </si>
  <si>
    <t>Luminária arandela retangular fechada para iluminação externa, tipo pétala pequena</t>
  </si>
  <si>
    <t> 420516</t>
  </si>
  <si>
    <t>Conector olhal cabo/haste de 5/8´</t>
  </si>
  <si>
    <t> 420520</t>
  </si>
  <si>
    <t>Haste de aterramento de 5/8´ x 2,40 m</t>
  </si>
  <si>
    <t> 440105</t>
  </si>
  <si>
    <t>Bacia sifonada de louça sem tampa - 6 litros</t>
  </si>
  <si>
    <t> 440120</t>
  </si>
  <si>
    <t>Mictório de louça sifonado auto aspirante</t>
  </si>
  <si>
    <t> 440338</t>
  </si>
  <si>
    <t>Torneira curta com rosca para uso geral, em latão fundido sem acabamento, DN= 3/4´</t>
  </si>
  <si>
    <t> 440348</t>
  </si>
  <si>
    <t>Torneira de mesa para lavatório compacta, acionamento hidromecânico, em latão cromado, DN= 1/2´</t>
  </si>
  <si>
    <t> 442028</t>
  </si>
  <si>
    <t>Tampa de plástico para bacia sanitária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</si>
  <si>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</si>
  <si>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</si>
  <si>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</si>
  <si>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</si>
  <si>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</si>
  <si>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</si>
  <si>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</si>
  <si>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</si>
  <si>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</si>
  <si>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</si>
  <si>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480501</t>
  </si>
  <si>
    <t> 500525</t>
  </si>
  <si>
    <t>Central de iluminação de emergência, completa, autonomia 1 hora, para até 240 W</t>
  </si>
  <si>
    <t> 550102</t>
  </si>
  <si>
    <t>Limpeza final da obra</t>
  </si>
  <si>
    <t>0100</t>
  </si>
  <si>
    <t>0400</t>
  </si>
  <si>
    <t>0401</t>
  </si>
  <si>
    <t>0800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</si>
  <si>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</si>
  <si>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</si>
  <si>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</si>
  <si>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</si>
  <si>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</si>
  <si>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</si>
  <si>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</si>
  <si>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</si>
  <si>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</si>
  <si>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</si>
  <si>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</si>
  <si>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</si>
  <si>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</si>
  <si>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</si>
  <si>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</si>
  <si>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</si>
  <si>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</si>
  <si>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Caixa de ferro estampada 4´ x 2´</t>
  </si>
  <si>
    <t>Caixa de ferro estampada 4´ x 4´</t>
  </si>
  <si>
    <t>Demolições e Retiradas</t>
  </si>
  <si>
    <t>Torneira de boia, DN= 3/4´</t>
  </si>
  <si>
    <t>Prédio 1 - Cozinha, refeitório e vestiários</t>
  </si>
  <si>
    <t>Esquadrias de Madeira</t>
  </si>
  <si>
    <t>Pintura de Esquadrias</t>
  </si>
  <si>
    <t>0301</t>
  </si>
  <si>
    <t>0702</t>
  </si>
  <si>
    <t>SERVIÇOS PRELIMINARES</t>
  </si>
  <si>
    <t>INFRA ESTRUTURA</t>
  </si>
  <si>
    <t>MEDIÇÃO AGRUPADA</t>
  </si>
  <si>
    <t xml:space="preserve"> INSTALAÇÕES ELÉTRICAS</t>
  </si>
  <si>
    <t>Quadro de distribuição universal de sobrepor, para 6 disjuntores Padrão DIN, sem componentes</t>
  </si>
  <si>
    <t> 411473</t>
  </si>
  <si>
    <t>Luminária circular de embutir com refletor em alumínio jateado e difusor em vidro para 2 lâmpadas fluorescentes compactas duplas de 18/26W</t>
  </si>
  <si>
    <t>0501</t>
  </si>
  <si>
    <t>0502</t>
  </si>
  <si>
    <t>0701</t>
  </si>
  <si>
    <t>Rua Brandão Verasn nº 710, Centro - Bebedouro/SP</t>
  </si>
  <si>
    <t>Mercado Municipal (Velho)</t>
  </si>
  <si>
    <t>Tinta látex antimofo em massa, inclusive preparo (externo)</t>
  </si>
  <si>
    <t>Pintura de Paredes e Pisos</t>
  </si>
  <si>
    <t> 380730</t>
  </si>
  <si>
    <t>Perfilado perfurado 38 x 38 mm, com acessórios</t>
  </si>
  <si>
    <t xml:space="preserve">Boletim Referencial de Custos - Tabela de Serviços - Versão 164 - Vigência: 01/12/14 L.S.: 121,80 </t>
  </si>
  <si>
    <t>601.00</t>
  </si>
  <si>
    <t>602.00</t>
  </si>
  <si>
    <t>603.00</t>
  </si>
  <si>
    <t>604.00</t>
  </si>
  <si>
    <t> 460504</t>
  </si>
  <si>
    <t>Tubo PVC rígido, junta elástica, tipo Vinilfort, DN= 150 mm, inclusive conexões</t>
  </si>
  <si>
    <t> 250206</t>
  </si>
  <si>
    <t>Porta/portinhola em alumínio, sob medida</t>
  </si>
  <si>
    <t> 280107</t>
  </si>
  <si>
    <t>Ferragem completa para porta de box de WC tipo livre/ocupado</t>
  </si>
  <si>
    <t> 161202</t>
  </si>
  <si>
    <t>Telhamento em chapa de aço pré-pintada com epóxi e poliéster, perfil ondulado, com espessura de 0,50 mm</t>
  </si>
  <si>
    <t>Cobertura</t>
  </si>
  <si>
    <t> 163310</t>
  </si>
  <si>
    <t>Calha, rufo, afins em chapa galvanizada nº 26 - corte 0,50 m</t>
  </si>
  <si>
    <t>Serviços Complementares</t>
  </si>
  <si>
    <t> 200104</t>
  </si>
  <si>
    <t>Lambril em madeira macho/fêmea tarugado, exceto pinus</t>
  </si>
  <si>
    <t> 152002</t>
  </si>
  <si>
    <t>Fornecimento de peças diversas para estrutura em madeira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</si>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</sst>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R$ -416]* #,##0.00_);_([$R$ -416]* \(#,##0.00\);_([$R$ -416]* &quot;-&quot;??_);_(@_)"/>
    <numFmt numFmtId="167" formatCode="0.0000%"/>
    <numFmt numFmtId="168" formatCode="&quot;R$ &quot;#,##0.00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5" applyNumberFormat="0" applyAlignment="0" applyProtection="0"/>
    <xf numFmtId="0" fontId="21" fillId="25" borderId="6" applyNumberFormat="0" applyAlignment="0" applyProtection="0"/>
    <xf numFmtId="0" fontId="22" fillId="0" borderId="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5" applyNumberFormat="0" applyAlignment="0" applyProtection="0"/>
    <xf numFmtId="0" fontId="24" fillId="33" borderId="0" applyNumberFormat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25" fillId="34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7" fillId="35" borderId="8" applyNumberFormat="0" applyFont="0" applyAlignment="0" applyProtection="0"/>
    <xf numFmtId="0" fontId="17" fillId="35" borderId="8" applyNumberFormat="0" applyFont="0" applyAlignment="0" applyProtection="0"/>
    <xf numFmtId="0" fontId="3" fillId="35" borderId="8" applyNumberFormat="0" applyFont="0" applyAlignment="0" applyProtection="0"/>
    <xf numFmtId="0" fontId="17" fillId="35" borderId="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</cellStyleXfs>
  <cellXfs count="159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0" fontId="33" fillId="37" borderId="0" xfId="0" applyFont="1" applyFill="1"/>
    <xf numFmtId="0" fontId="33" fillId="38" borderId="0" xfId="0" applyFont="1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/>
    </xf>
    <xf numFmtId="166" fontId="0" fillId="0" borderId="0" xfId="0" applyNumberFormat="1"/>
    <xf numFmtId="0" fontId="2" fillId="0" borderId="0" xfId="38"/>
    <xf numFmtId="0" fontId="2" fillId="0" borderId="0" xfId="38" applyFill="1" applyBorder="1" applyAlignment="1">
      <alignment horizontal="center"/>
    </xf>
    <xf numFmtId="0" fontId="2" fillId="0" borderId="0" xfId="38" applyFill="1" applyBorder="1" applyAlignment="1"/>
    <xf numFmtId="0" fontId="7" fillId="2" borderId="1" xfId="38" applyFont="1" applyFill="1" applyBorder="1" applyAlignment="1">
      <alignment horizontal="center"/>
    </xf>
    <xf numFmtId="9" fontId="8" fillId="2" borderId="1" xfId="38" applyNumberFormat="1" applyFont="1" applyFill="1" applyBorder="1" applyAlignment="1">
      <alignment horizontal="center"/>
    </xf>
    <xf numFmtId="4" fontId="7" fillId="2" borderId="1" xfId="38" applyNumberFormat="1" applyFont="1" applyFill="1" applyBorder="1" applyAlignment="1">
      <alignment horizontal="center"/>
    </xf>
    <xf numFmtId="168" fontId="7" fillId="2" borderId="1" xfId="38" applyNumberFormat="1" applyFont="1" applyFill="1" applyBorder="1" applyAlignment="1">
      <alignment horizontal="center"/>
    </xf>
    <xf numFmtId="0" fontId="2" fillId="2" borderId="0" xfId="38" applyFill="1" applyBorder="1"/>
    <xf numFmtId="0" fontId="2" fillId="2" borderId="0" xfId="38" applyFill="1"/>
    <xf numFmtId="0" fontId="9" fillId="0" borderId="1" xfId="38" applyFont="1" applyBorder="1" applyAlignment="1">
      <alignment horizontal="center"/>
    </xf>
    <xf numFmtId="0" fontId="10" fillId="0" borderId="1" xfId="38" applyFont="1" applyBorder="1" applyAlignment="1">
      <alignment horizontal="right"/>
    </xf>
    <xf numFmtId="10" fontId="9" fillId="0" borderId="1" xfId="38" applyNumberFormat="1" applyFont="1" applyBorder="1" applyAlignment="1">
      <alignment horizontal="center"/>
    </xf>
    <xf numFmtId="168" fontId="9" fillId="0" borderId="1" xfId="38" applyNumberFormat="1" applyFont="1" applyBorder="1" applyAlignment="1">
      <alignment horizontal="center"/>
    </xf>
    <xf numFmtId="168" fontId="10" fillId="0" borderId="1" xfId="38" applyNumberFormat="1" applyFont="1" applyBorder="1" applyAlignment="1">
      <alignment horizontal="center"/>
    </xf>
    <xf numFmtId="9" fontId="9" fillId="3" borderId="1" xfId="38" applyNumberFormat="1" applyFont="1" applyFill="1" applyBorder="1" applyAlignment="1">
      <alignment horizontal="center"/>
    </xf>
    <xf numFmtId="168" fontId="9" fillId="3" borderId="1" xfId="38" applyNumberFormat="1" applyFont="1" applyFill="1" applyBorder="1" applyAlignment="1">
      <alignment horizontal="center"/>
    </xf>
    <xf numFmtId="168" fontId="2" fillId="0" borderId="0" xfId="38" applyNumberFormat="1"/>
    <xf numFmtId="10" fontId="9" fillId="3" borderId="1" xfId="38" applyNumberFormat="1" applyFont="1" applyFill="1" applyBorder="1" applyAlignment="1">
      <alignment horizontal="center"/>
    </xf>
    <xf numFmtId="10" fontId="9" fillId="0" borderId="1" xfId="38" applyNumberFormat="1" applyFont="1" applyFill="1" applyBorder="1" applyAlignment="1">
      <alignment horizontal="center"/>
    </xf>
    <xf numFmtId="0" fontId="2" fillId="0" borderId="0" xfId="38" applyFill="1" applyBorder="1"/>
    <xf numFmtId="168" fontId="2" fillId="0" borderId="0" xfId="38" applyNumberFormat="1" applyFill="1" applyBorder="1"/>
    <xf numFmtId="0" fontId="2" fillId="0" borderId="0" xfId="38" applyAlignment="1">
      <alignment horizontal="center"/>
    </xf>
    <xf numFmtId="10" fontId="11" fillId="4" borderId="1" xfId="38" applyNumberFormat="1" applyFont="1" applyFill="1" applyBorder="1" applyAlignment="1" applyProtection="1">
      <alignment horizontal="center" vertical="center" wrapText="1"/>
      <protection locked="0"/>
    </xf>
    <xf numFmtId="168" fontId="11" fillId="0" borderId="1" xfId="38" applyNumberFormat="1" applyFont="1" applyBorder="1" applyAlignment="1">
      <alignment horizontal="center" vertical="center" wrapText="1"/>
    </xf>
    <xf numFmtId="0" fontId="5" fillId="0" borderId="0" xfId="38" applyFont="1" applyBorder="1"/>
    <xf numFmtId="0" fontId="5" fillId="0" borderId="0" xfId="38" applyFont="1"/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8" fillId="2" borderId="2" xfId="38" applyFont="1" applyFill="1" applyBorder="1" applyAlignment="1">
      <alignment horizontal="left" wrapText="1"/>
    </xf>
    <xf numFmtId="0" fontId="8" fillId="2" borderId="3" xfId="38" applyFont="1" applyFill="1" applyBorder="1" applyAlignment="1">
      <alignment horizontal="left" wrapText="1"/>
    </xf>
    <xf numFmtId="0" fontId="8" fillId="2" borderId="4" xfId="38" applyFont="1" applyFill="1" applyBorder="1" applyAlignment="1">
      <alignment horizontal="left" wrapText="1"/>
    </xf>
    <xf numFmtId="0" fontId="2" fillId="2" borderId="0" xfId="38" applyFill="1" applyAlignment="1">
      <alignment horizontal="left"/>
    </xf>
    <xf numFmtId="166" fontId="0" fillId="36" borderId="0" xfId="0" applyNumberFormat="1" applyFill="1"/>
    <xf numFmtId="166" fontId="33" fillId="37" borderId="0" xfId="0" applyNumberFormat="1" applyFont="1" applyFill="1"/>
    <xf numFmtId="166" fontId="33" fillId="38" borderId="0" xfId="0" applyNumberFormat="1" applyFont="1" applyFill="1"/>
    <xf numFmtId="167" fontId="17" fillId="0" borderId="0" xfId="47" applyNumberFormat="1" applyFont="1"/>
    <xf numFmtId="167" fontId="17" fillId="36" borderId="0" xfId="47" applyNumberFormat="1" applyFont="1" applyFill="1"/>
    <xf numFmtId="167" fontId="0" fillId="0" borderId="0" xfId="0" applyNumberFormat="1"/>
    <xf numFmtId="10" fontId="5" fillId="0" borderId="0" xfId="38" applyNumberFormat="1" applyFont="1" applyBorder="1"/>
    <xf numFmtId="0" fontId="2" fillId="0" borderId="0" xfId="38" applyFill="1" applyBorder="1" applyAlignment="1" applyProtection="1">
      <protection locked="0"/>
    </xf>
    <xf numFmtId="0" fontId="8" fillId="0" borderId="0" xfId="38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justify" vertical="justify" wrapText="1"/>
    </xf>
    <xf numFmtId="0" fontId="0" fillId="0" borderId="1" xfId="0" applyFont="1" applyFill="1" applyBorder="1" applyAlignment="1">
      <alignment horizontal="left" vertical="center" wrapText="1"/>
    </xf>
    <xf numFmtId="49" fontId="4" fillId="38" borderId="1" xfId="0" applyNumberFormat="1" applyFont="1" applyFill="1" applyBorder="1" applyAlignment="1">
      <alignment vertical="center" wrapText="1"/>
    </xf>
    <xf numFmtId="10" fontId="12" fillId="38" borderId="1" xfId="38" applyNumberFormat="1" applyFont="1" applyFill="1" applyBorder="1" applyAlignment="1" applyProtection="1">
      <alignment horizontal="center" vertical="center" wrapText="1"/>
      <protection locked="0"/>
    </xf>
    <xf numFmtId="168" fontId="12" fillId="38" borderId="1" xfId="38" applyNumberFormat="1" applyFont="1" applyFill="1" applyBorder="1" applyAlignment="1">
      <alignment horizontal="center" vertical="center" wrapText="1"/>
    </xf>
    <xf numFmtId="10" fontId="13" fillId="38" borderId="0" xfId="38" applyNumberFormat="1" applyFont="1" applyFill="1" applyBorder="1"/>
    <xf numFmtId="0" fontId="13" fillId="38" borderId="0" xfId="38" applyFont="1" applyFill="1" applyBorder="1"/>
    <xf numFmtId="0" fontId="13" fillId="38" borderId="0" xfId="38" applyFont="1" applyFill="1"/>
    <xf numFmtId="169" fontId="0" fillId="0" borderId="0" xfId="0" applyNumberFormat="1" applyBorder="1"/>
    <xf numFmtId="169" fontId="0" fillId="0" borderId="0" xfId="0" applyNumberFormat="1"/>
    <xf numFmtId="2" fontId="17" fillId="0" borderId="0" xfId="58" applyNumberFormat="1" applyFont="1" applyBorder="1" applyAlignment="1">
      <alignment horizontal="center" vertical="center"/>
    </xf>
    <xf numFmtId="2" fontId="17" fillId="0" borderId="0" xfId="58" applyNumberFormat="1" applyFont="1" applyAlignment="1">
      <alignment horizontal="center" vertical="center"/>
    </xf>
    <xf numFmtId="0" fontId="33" fillId="39" borderId="0" xfId="0" applyFont="1" applyFill="1" applyBorder="1"/>
    <xf numFmtId="0" fontId="33" fillId="38" borderId="0" xfId="0" applyFont="1" applyFill="1" applyBorder="1"/>
    <xf numFmtId="0" fontId="33" fillId="39" borderId="0" xfId="0" applyFont="1" applyFill="1"/>
    <xf numFmtId="166" fontId="33" fillId="39" borderId="0" xfId="0" applyNumberFormat="1" applyFont="1" applyFill="1"/>
    <xf numFmtId="2" fontId="0" fillId="0" borderId="0" xfId="0" applyNumberFormat="1" applyBorder="1" applyAlignment="1">
      <alignment horizontal="justify" vertical="justify" wrapText="1"/>
    </xf>
    <xf numFmtId="2" fontId="0" fillId="0" borderId="0" xfId="0" applyNumberFormat="1" applyAlignment="1">
      <alignment horizontal="justify" vertical="justify" wrapText="1"/>
    </xf>
    <xf numFmtId="0" fontId="0" fillId="36" borderId="0" xfId="0" applyFill="1" applyBorder="1"/>
    <xf numFmtId="0" fontId="33" fillId="37" borderId="0" xfId="0" applyFont="1" applyFill="1" applyBorder="1"/>
    <xf numFmtId="166" fontId="0" fillId="0" borderId="0" xfId="0" applyNumberFormat="1" applyBorder="1"/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169" fontId="0" fillId="0" borderId="0" xfId="0" applyNumberFormat="1" applyBorder="1" applyAlignment="1" applyProtection="1">
      <alignment horizontal="left" vertical="center" wrapText="1"/>
    </xf>
    <xf numFmtId="2" fontId="17" fillId="0" borderId="0" xfId="58" applyNumberFormat="1" applyFont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alignment wrapText="1"/>
    </xf>
    <xf numFmtId="0" fontId="4" fillId="0" borderId="0" xfId="0" applyFont="1" applyBorder="1" applyAlignment="1" applyProtection="1">
      <alignment horizontal="left" vertical="center" wrapText="1"/>
    </xf>
    <xf numFmtId="164" fontId="0" fillId="0" borderId="0" xfId="0" applyNumberFormat="1" applyBorder="1" applyAlignment="1" applyProtection="1">
      <alignment horizontal="center"/>
    </xf>
    <xf numFmtId="2" fontId="17" fillId="0" borderId="0" xfId="58" applyNumberFormat="1" applyFont="1" applyBorder="1" applyAlignment="1" applyProtection="1">
      <alignment horizontal="center" vertical="center"/>
    </xf>
    <xf numFmtId="169" fontId="0" fillId="0" borderId="0" xfId="0" applyNumberFormat="1" applyBorder="1" applyProtection="1"/>
    <xf numFmtId="164" fontId="0" fillId="0" borderId="0" xfId="0" applyNumberFormat="1" applyBorder="1" applyAlignment="1" applyProtection="1">
      <alignment horizontal="center"/>
    </xf>
    <xf numFmtId="169" fontId="0" fillId="0" borderId="0" xfId="0" applyNumberFormat="1" applyBorder="1" applyAlignment="1" applyProtection="1">
      <alignment horizontal="center"/>
    </xf>
    <xf numFmtId="49" fontId="4" fillId="36" borderId="1" xfId="0" applyNumberFormat="1" applyFont="1" applyFill="1" applyBorder="1" applyAlignment="1" applyProtection="1">
      <alignment horizontal="right" vertical="center"/>
    </xf>
    <xf numFmtId="169" fontId="4" fillId="36" borderId="1" xfId="0" applyNumberFormat="1" applyFont="1" applyFill="1" applyBorder="1" applyAlignment="1" applyProtection="1">
      <alignment horizontal="left" vertical="top"/>
    </xf>
    <xf numFmtId="2" fontId="4" fillId="36" borderId="1" xfId="0" applyNumberFormat="1" applyFont="1" applyFill="1" applyBorder="1" applyAlignment="1" applyProtection="1">
      <alignment horizontal="center" vertical="center" wrapText="1"/>
    </xf>
    <xf numFmtId="0" fontId="4" fillId="36" borderId="1" xfId="0" applyFont="1" applyFill="1" applyBorder="1" applyAlignment="1" applyProtection="1">
      <alignment horizontal="left" vertical="center" wrapText="1"/>
    </xf>
    <xf numFmtId="164" fontId="4" fillId="36" borderId="1" xfId="0" applyNumberFormat="1" applyFont="1" applyFill="1" applyBorder="1" applyAlignment="1" applyProtection="1">
      <alignment horizontal="center" vertical="center" wrapText="1"/>
    </xf>
    <xf numFmtId="169" fontId="4" fillId="36" borderId="1" xfId="0" applyNumberFormat="1" applyFont="1" applyFill="1" applyBorder="1" applyAlignment="1" applyProtection="1">
      <alignment horizontal="center" vertical="center" wrapText="1"/>
    </xf>
    <xf numFmtId="2" fontId="4" fillId="36" borderId="1" xfId="58" applyNumberFormat="1" applyFont="1" applyFill="1" applyBorder="1" applyAlignment="1" applyProtection="1">
      <alignment horizontal="center" vertical="center" wrapText="1"/>
    </xf>
    <xf numFmtId="2" fontId="34" fillId="39" borderId="1" xfId="0" applyNumberFormat="1" applyFont="1" applyFill="1" applyBorder="1" applyAlignment="1" applyProtection="1">
      <alignment horizontal="justify" vertical="justify" wrapText="1"/>
    </xf>
    <xf numFmtId="0" fontId="34" fillId="39" borderId="1" xfId="0" applyFont="1" applyFill="1" applyBorder="1" applyAlignment="1" applyProtection="1">
      <alignment horizontal="left" vertical="center" wrapText="1"/>
    </xf>
    <xf numFmtId="0" fontId="34" fillId="39" borderId="1" xfId="0" applyFont="1" applyFill="1" applyBorder="1" applyProtection="1"/>
    <xf numFmtId="169" fontId="34" fillId="39" borderId="1" xfId="0" applyNumberFormat="1" applyFont="1" applyFill="1" applyBorder="1" applyProtection="1"/>
    <xf numFmtId="2" fontId="34" fillId="39" borderId="1" xfId="0" applyNumberFormat="1" applyFont="1" applyFill="1" applyBorder="1" applyAlignment="1" applyProtection="1">
      <alignment horizontal="center" vertical="center"/>
    </xf>
    <xf numFmtId="2" fontId="35" fillId="0" borderId="1" xfId="0" applyNumberFormat="1" applyFont="1" applyBorder="1" applyAlignment="1" applyProtection="1">
      <alignment horizontal="center" vertical="center" wrapText="1"/>
    </xf>
    <xf numFmtId="0" fontId="35" fillId="0" borderId="1" xfId="0" applyFont="1" applyBorder="1" applyAlignment="1" applyProtection="1">
      <alignment horizontal="left" vertical="center" wrapText="1"/>
    </xf>
    <xf numFmtId="0" fontId="35" fillId="0" borderId="1" xfId="0" applyFont="1" applyBorder="1" applyAlignment="1" applyProtection="1">
      <alignment horizontal="center" vertical="center" wrapText="1"/>
    </xf>
    <xf numFmtId="2" fontId="35" fillId="0" borderId="1" xfId="58" applyNumberFormat="1" applyFont="1" applyFill="1" applyBorder="1" applyAlignment="1" applyProtection="1">
      <alignment horizontal="center" vertical="center"/>
    </xf>
    <xf numFmtId="169" fontId="35" fillId="0" borderId="1" xfId="0" applyNumberFormat="1" applyFont="1" applyFill="1" applyBorder="1" applyAlignment="1" applyProtection="1">
      <alignment horizontal="center" vertical="center"/>
    </xf>
    <xf numFmtId="169" fontId="34" fillId="39" borderId="1" xfId="0" applyNumberFormat="1" applyFont="1" applyFill="1" applyBorder="1" applyAlignment="1" applyProtection="1">
      <alignment horizontal="center" vertical="center"/>
    </xf>
    <xf numFmtId="2" fontId="34" fillId="38" borderId="1" xfId="0" applyNumberFormat="1" applyFont="1" applyFill="1" applyBorder="1" applyAlignment="1" applyProtection="1">
      <alignment horizontal="justify" vertical="justify" wrapText="1"/>
    </xf>
    <xf numFmtId="0" fontId="34" fillId="38" borderId="1" xfId="0" applyFont="1" applyFill="1" applyBorder="1" applyAlignment="1" applyProtection="1">
      <alignment horizontal="left" vertical="center" wrapText="1"/>
    </xf>
    <xf numFmtId="0" fontId="34" fillId="38" borderId="1" xfId="0" applyFont="1" applyFill="1" applyBorder="1" applyProtection="1"/>
    <xf numFmtId="169" fontId="34" fillId="38" borderId="1" xfId="0" applyNumberFormat="1" applyFont="1" applyFill="1" applyBorder="1" applyProtection="1"/>
    <xf numFmtId="2" fontId="34" fillId="38" borderId="1" xfId="0" applyNumberFormat="1" applyFont="1" applyFill="1" applyBorder="1" applyAlignment="1" applyProtection="1">
      <alignment horizontal="center" vertical="center"/>
    </xf>
    <xf numFmtId="169" fontId="34" fillId="38" borderId="1" xfId="0" applyNumberFormat="1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</xf>
    <xf numFmtId="0" fontId="35" fillId="0" borderId="1" xfId="0" applyFont="1" applyBorder="1" applyAlignment="1" applyProtection="1">
      <alignment wrapText="1"/>
    </xf>
    <xf numFmtId="2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2" fontId="4" fillId="38" borderId="1" xfId="42" applyNumberFormat="1" applyFont="1" applyFill="1" applyBorder="1" applyAlignment="1" applyProtection="1">
      <alignment horizontal="left" vertical="center" wrapText="1"/>
    </xf>
    <xf numFmtId="0" fontId="4" fillId="38" borderId="1" xfId="42" applyFont="1" applyFill="1" applyBorder="1" applyAlignment="1" applyProtection="1">
      <alignment vertical="center" wrapText="1"/>
    </xf>
    <xf numFmtId="0" fontId="3" fillId="38" borderId="1" xfId="42" applyFont="1" applyFill="1" applyBorder="1" applyAlignment="1" applyProtection="1">
      <alignment horizontal="center" vertical="center" wrapText="1"/>
    </xf>
    <xf numFmtId="169" fontId="3" fillId="38" borderId="1" xfId="42" applyNumberFormat="1" applyFont="1" applyFill="1" applyBorder="1" applyAlignment="1" applyProtection="1">
      <alignment horizontal="center" vertical="center" wrapText="1"/>
    </xf>
    <xf numFmtId="2" fontId="3" fillId="38" borderId="1" xfId="42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2" fontId="35" fillId="0" borderId="1" xfId="41" applyNumberFormat="1" applyFont="1" applyBorder="1" applyAlignment="1" applyProtection="1">
      <alignment horizontal="center" vertical="center" wrapText="1"/>
    </xf>
    <xf numFmtId="0" fontId="35" fillId="0" borderId="1" xfId="41" applyFont="1" applyBorder="1" applyAlignment="1" applyProtection="1">
      <alignment wrapText="1"/>
    </xf>
    <xf numFmtId="0" fontId="35" fillId="0" borderId="1" xfId="41" applyFont="1" applyBorder="1" applyAlignment="1" applyProtection="1">
      <alignment horizontal="center" vertical="center" wrapText="1"/>
    </xf>
    <xf numFmtId="2" fontId="33" fillId="39" borderId="1" xfId="0" applyNumberFormat="1" applyFont="1" applyFill="1" applyBorder="1" applyAlignment="1" applyProtection="1">
      <alignment horizontal="justify" vertical="justify" wrapText="1"/>
    </xf>
    <xf numFmtId="0" fontId="33" fillId="39" borderId="1" xfId="0" applyFont="1" applyFill="1" applyBorder="1" applyAlignment="1" applyProtection="1">
      <alignment horizontal="left" vertical="center" wrapText="1"/>
    </xf>
    <xf numFmtId="0" fontId="33" fillId="39" borderId="1" xfId="0" applyFont="1" applyFill="1" applyBorder="1" applyProtection="1"/>
    <xf numFmtId="169" fontId="33" fillId="39" borderId="1" xfId="0" applyNumberFormat="1" applyFont="1" applyFill="1" applyBorder="1" applyProtection="1"/>
    <xf numFmtId="2" fontId="33" fillId="39" borderId="1" xfId="0" applyNumberFormat="1" applyFont="1" applyFill="1" applyBorder="1" applyAlignment="1" applyProtection="1">
      <alignment horizontal="center" vertical="center"/>
    </xf>
    <xf numFmtId="169" fontId="33" fillId="39" borderId="1" xfId="0" applyNumberFormat="1" applyFont="1" applyFill="1" applyBorder="1" applyAlignment="1" applyProtection="1">
      <alignment horizontal="center" vertical="center"/>
    </xf>
    <xf numFmtId="2" fontId="33" fillId="38" borderId="1" xfId="0" applyNumberFormat="1" applyFont="1" applyFill="1" applyBorder="1" applyAlignment="1" applyProtection="1">
      <alignment horizontal="justify" vertical="justify" wrapText="1"/>
    </xf>
    <xf numFmtId="0" fontId="33" fillId="38" borderId="1" xfId="0" applyFont="1" applyFill="1" applyBorder="1" applyAlignment="1" applyProtection="1">
      <alignment horizontal="left" vertical="center" wrapText="1"/>
    </xf>
    <xf numFmtId="0" fontId="33" fillId="38" borderId="1" xfId="0" applyFont="1" applyFill="1" applyBorder="1" applyProtection="1"/>
    <xf numFmtId="169" fontId="33" fillId="38" borderId="1" xfId="0" applyNumberFormat="1" applyFont="1" applyFill="1" applyBorder="1" applyProtection="1"/>
    <xf numFmtId="2" fontId="33" fillId="38" borderId="1" xfId="0" applyNumberFormat="1" applyFont="1" applyFill="1" applyBorder="1" applyAlignment="1" applyProtection="1">
      <alignment horizontal="center" vertical="center"/>
    </xf>
    <xf numFmtId="169" fontId="33" fillId="38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2" fontId="17" fillId="0" borderId="1" xfId="58" applyNumberFormat="1" applyFont="1" applyFill="1" applyBorder="1" applyAlignment="1" applyProtection="1">
      <alignment horizontal="center" vertical="center"/>
    </xf>
    <xf numFmtId="169" fontId="0" fillId="0" borderId="1" xfId="0" applyNumberFormat="1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wrapText="1"/>
    </xf>
    <xf numFmtId="2" fontId="0" fillId="0" borderId="0" xfId="0" applyNumberFormat="1" applyBorder="1" applyAlignment="1" applyProtection="1">
      <alignment horizontal="justify" vertical="justify" wrapText="1"/>
    </xf>
    <xf numFmtId="0" fontId="0" fillId="0" borderId="0" xfId="0" applyBorder="1" applyProtection="1"/>
    <xf numFmtId="169" fontId="35" fillId="40" borderId="1" xfId="31" applyNumberFormat="1" applyFont="1" applyFill="1" applyBorder="1" applyAlignment="1" applyProtection="1">
      <alignment horizontal="center" vertical="center" wrapText="1"/>
      <protection locked="0"/>
    </xf>
    <xf numFmtId="164" fontId="17" fillId="40" borderId="14" xfId="31" applyFont="1" applyFill="1" applyBorder="1" applyAlignment="1" applyProtection="1">
      <alignment horizontal="center" vertical="center" wrapText="1"/>
      <protection locked="0"/>
    </xf>
    <xf numFmtId="169" fontId="17" fillId="40" borderId="1" xfId="31" applyNumberFormat="1" applyFont="1" applyFill="1" applyBorder="1" applyAlignment="1" applyProtection="1">
      <alignment horizontal="center" vertical="center" wrapText="1"/>
      <protection locked="0"/>
    </xf>
    <xf numFmtId="169" fontId="0" fillId="40" borderId="1" xfId="0" applyNumberFormat="1" applyFill="1" applyBorder="1" applyAlignment="1" applyProtection="1">
      <alignment horizontal="center" vertical="center" wrapText="1"/>
      <protection locked="0"/>
    </xf>
    <xf numFmtId="169" fontId="35" fillId="4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40" borderId="0" xfId="0" applyNumberFormat="1" applyFill="1" applyBorder="1" applyAlignment="1" applyProtection="1">
      <alignment horizontal="center" vertical="center"/>
      <protection locked="0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2" xfId="32"/>
    <cellStyle name="Moeda 3" xfId="33"/>
    <cellStyle name="Moeda 4" xfId="34"/>
    <cellStyle name="Moeda 5" xfId="35"/>
    <cellStyle name="Moeda 6" xfId="36"/>
    <cellStyle name="Neutra" xfId="37" builtinId="28" customBuiltin="1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Nota" xfId="43" builtinId="10" customBuiltin="1"/>
    <cellStyle name="Nota 2" xfId="44"/>
    <cellStyle name="Nota 3" xfId="45"/>
    <cellStyle name="Nota 4" xfId="46"/>
    <cellStyle name="Porcentagem" xfId="47" builtinId="5"/>
    <cellStyle name="Porcentagem 2" xfId="48"/>
    <cellStyle name="Saída" xfId="49" builtinId="21" customBuiltin="1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" xfId="58" builtinId="3"/>
    <cellStyle name="Vírgula 2" xfId="59"/>
    <cellStyle name="Vírgula 3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zoomScale="120" zoomScaleNormal="100" zoomScaleSheetLayoutView="120" workbookViewId="0">
      <selection activeCell="D19" sqref="D19"/>
    </sheetView>
  </sheetViews>
  <sheetFormatPr defaultRowHeight="15" x14ac:dyDescent="0.25"/>
  <cols>
    <col min="1" max="1" width="11.7109375" style="72" bestFit="1" customWidth="1"/>
    <col min="2" max="2" width="39.85546875" style="3" customWidth="1"/>
    <col min="3" max="3" width="13.5703125" bestFit="1" customWidth="1"/>
    <col min="4" max="4" width="12.28515625" style="64" bestFit="1" customWidth="1"/>
    <col min="5" max="5" width="16.42578125" style="66" bestFit="1" customWidth="1"/>
    <col min="6" max="6" width="15.5703125" style="64" bestFit="1" customWidth="1"/>
    <col min="7" max="7" width="15.140625" bestFit="1" customWidth="1"/>
    <col min="8" max="9" width="15.140625" style="8" bestFit="1" customWidth="1"/>
    <col min="10" max="10" width="11" bestFit="1" customWidth="1"/>
  </cols>
  <sheetData>
    <row r="1" spans="1:10" x14ac:dyDescent="0.25">
      <c r="A1" s="158"/>
      <c r="B1" s="158"/>
      <c r="C1" s="158"/>
      <c r="D1" s="158"/>
      <c r="E1" s="158"/>
      <c r="F1" s="158"/>
    </row>
    <row r="2" spans="1:10" x14ac:dyDescent="0.25">
      <c r="A2" s="158"/>
      <c r="B2" s="158"/>
      <c r="C2" s="158"/>
      <c r="D2" s="158"/>
      <c r="E2" s="158"/>
      <c r="F2" s="158"/>
    </row>
    <row r="3" spans="1:10" x14ac:dyDescent="0.25">
      <c r="A3" s="158"/>
      <c r="B3" s="158"/>
      <c r="C3" s="158"/>
      <c r="D3" s="158"/>
      <c r="E3" s="158"/>
      <c r="F3" s="158"/>
    </row>
    <row r="4" spans="1:10" x14ac:dyDescent="0.25">
      <c r="A4" s="158"/>
      <c r="B4" s="158"/>
      <c r="C4" s="158"/>
      <c r="D4" s="158"/>
      <c r="E4" s="158"/>
      <c r="F4" s="158"/>
    </row>
    <row r="5" spans="1:10" x14ac:dyDescent="0.25">
      <c r="A5" s="158"/>
      <c r="B5" s="158"/>
      <c r="C5" s="158"/>
      <c r="D5" s="158"/>
      <c r="E5" s="158"/>
      <c r="F5" s="158"/>
    </row>
    <row r="6" spans="1:10" x14ac:dyDescent="0.25">
      <c r="A6" s="158"/>
      <c r="B6" s="158"/>
      <c r="C6" s="158"/>
      <c r="D6" s="158"/>
      <c r="E6" s="158"/>
      <c r="F6" s="158"/>
    </row>
    <row r="7" spans="1:10" x14ac:dyDescent="0.25">
      <c r="A7" s="158"/>
      <c r="B7" s="158"/>
      <c r="C7" s="158"/>
      <c r="D7" s="158"/>
      <c r="E7" s="158"/>
      <c r="F7" s="158"/>
    </row>
    <row r="8" spans="1:10" x14ac:dyDescent="0.25">
      <c r="A8" s="158"/>
      <c r="B8" s="158"/>
      <c r="C8" s="158"/>
      <c r="D8" s="158"/>
      <c r="E8" s="158"/>
      <c r="F8" s="158"/>
    </row>
    <row r="9" spans="1:10" x14ac:dyDescent="0.25">
      <c r="A9" s="80" t="s">
        <v>14</v>
      </c>
      <c r="B9" s="80"/>
      <c r="C9" s="80"/>
      <c r="D9" s="80"/>
      <c r="E9" s="80"/>
      <c r="F9" s="80"/>
      <c r="G9" s="53"/>
    </row>
    <row r="10" spans="1:10" x14ac:dyDescent="0.25">
      <c r="A10" s="81" t="s">
        <v>15</v>
      </c>
      <c r="B10" s="82" t="s">
        <v>214</v>
      </c>
      <c r="C10" s="83"/>
      <c r="D10" s="83"/>
      <c r="E10" s="83"/>
      <c r="F10" s="83"/>
      <c r="G10" s="53"/>
    </row>
    <row r="11" spans="1:10" x14ac:dyDescent="0.25">
      <c r="A11" s="81" t="s">
        <v>16</v>
      </c>
      <c r="B11" s="82" t="s">
        <v>213</v>
      </c>
      <c r="C11" s="83"/>
      <c r="D11" s="83"/>
      <c r="E11" s="83"/>
      <c r="F11" s="83"/>
      <c r="G11" s="53"/>
    </row>
    <row r="12" spans="1:10" x14ac:dyDescent="0.25">
      <c r="A12" s="81"/>
      <c r="B12" s="84"/>
      <c r="C12" s="84"/>
      <c r="D12" s="85"/>
      <c r="E12" s="86"/>
      <c r="F12" s="85"/>
      <c r="G12" s="53"/>
    </row>
    <row r="13" spans="1:10" x14ac:dyDescent="0.25">
      <c r="A13" s="87"/>
      <c r="B13" s="88" t="s">
        <v>17</v>
      </c>
      <c r="C13" s="89">
        <f>F122</f>
        <v>0</v>
      </c>
      <c r="D13" s="89"/>
      <c r="E13" s="90"/>
      <c r="F13" s="91"/>
      <c r="G13" s="53"/>
      <c r="J13" s="46" t="e">
        <f>J14+J15</f>
        <v>#DIV/0!</v>
      </c>
    </row>
    <row r="14" spans="1:10" x14ac:dyDescent="0.25">
      <c r="A14" s="87"/>
      <c r="B14" s="84"/>
      <c r="C14" s="92"/>
      <c r="D14" s="93"/>
      <c r="E14" s="90"/>
      <c r="F14" s="91"/>
      <c r="G14" s="53"/>
      <c r="J14" s="44" t="e">
        <f>I14*100%/I13</f>
        <v>#DIV/0!</v>
      </c>
    </row>
    <row r="15" spans="1:10" s="1" customFormat="1" x14ac:dyDescent="0.25">
      <c r="A15" s="94" t="s">
        <v>219</v>
      </c>
      <c r="B15" s="94"/>
      <c r="C15" s="94"/>
      <c r="D15" s="94"/>
      <c r="E15" s="94"/>
      <c r="F15" s="95"/>
      <c r="G15" s="73"/>
      <c r="H15" s="41"/>
      <c r="I15" s="41"/>
      <c r="J15" s="45" t="e">
        <f>I15*100%/I13</f>
        <v>#DIV/0!</v>
      </c>
    </row>
    <row r="16" spans="1:10" s="1" customFormat="1" x14ac:dyDescent="0.25">
      <c r="A16" s="96" t="s">
        <v>18</v>
      </c>
      <c r="B16" s="97" t="s">
        <v>19</v>
      </c>
      <c r="C16" s="98" t="s">
        <v>20</v>
      </c>
      <c r="D16" s="99" t="s">
        <v>23</v>
      </c>
      <c r="E16" s="100" t="s">
        <v>21</v>
      </c>
      <c r="F16" s="99" t="s">
        <v>22</v>
      </c>
      <c r="G16" s="73"/>
      <c r="H16" s="41"/>
      <c r="I16" s="41"/>
    </row>
    <row r="17" spans="1:9" s="1" customFormat="1" x14ac:dyDescent="0.25">
      <c r="A17" s="96"/>
      <c r="B17" s="97"/>
      <c r="C17" s="98"/>
      <c r="D17" s="99"/>
      <c r="E17" s="100"/>
      <c r="F17" s="99"/>
      <c r="G17" s="73"/>
      <c r="H17" s="41"/>
      <c r="I17" s="41"/>
    </row>
    <row r="18" spans="1:9" s="4" customFormat="1" x14ac:dyDescent="0.25">
      <c r="A18" s="101" t="s">
        <v>173</v>
      </c>
      <c r="B18" s="102" t="s">
        <v>0</v>
      </c>
      <c r="C18" s="103"/>
      <c r="D18" s="104"/>
      <c r="E18" s="105"/>
      <c r="F18" s="104">
        <f>SUM(F19:F19)</f>
        <v>0</v>
      </c>
      <c r="G18" s="74"/>
      <c r="H18" s="42"/>
      <c r="I18" s="42"/>
    </row>
    <row r="19" spans="1:9" s="5" customFormat="1" x14ac:dyDescent="0.25">
      <c r="A19" s="106" t="s">
        <v>27</v>
      </c>
      <c r="B19" s="107" t="s">
        <v>28</v>
      </c>
      <c r="C19" s="108" t="s">
        <v>26</v>
      </c>
      <c r="D19" s="157">
        <v>0</v>
      </c>
      <c r="E19" s="109">
        <v>3.75</v>
      </c>
      <c r="F19" s="110">
        <f>D19*E19</f>
        <v>0</v>
      </c>
      <c r="G19" s="68"/>
      <c r="H19" s="43"/>
      <c r="I19" s="43"/>
    </row>
    <row r="20" spans="1:9" s="4" customFormat="1" x14ac:dyDescent="0.25">
      <c r="A20" s="101" t="s">
        <v>6</v>
      </c>
      <c r="B20" s="102" t="s">
        <v>196</v>
      </c>
      <c r="C20" s="103"/>
      <c r="D20" s="104"/>
      <c r="E20" s="105"/>
      <c r="F20" s="111">
        <f>SUM(F21:F24)</f>
        <v>0</v>
      </c>
      <c r="G20" s="74"/>
      <c r="H20" s="42"/>
      <c r="I20" s="42"/>
    </row>
    <row r="21" spans="1:9" s="5" customFormat="1" ht="30" x14ac:dyDescent="0.25">
      <c r="A21" s="106" t="s">
        <v>32</v>
      </c>
      <c r="B21" s="107" t="s">
        <v>33</v>
      </c>
      <c r="C21" s="108" t="s">
        <v>26</v>
      </c>
      <c r="D21" s="157">
        <v>0</v>
      </c>
      <c r="E21" s="109">
        <v>21.13</v>
      </c>
      <c r="F21" s="110">
        <f t="shared" ref="F21:F83" si="0">D21*E21</f>
        <v>0</v>
      </c>
      <c r="G21" s="68"/>
      <c r="H21" s="43"/>
      <c r="I21" s="43"/>
    </row>
    <row r="22" spans="1:9" s="5" customFormat="1" ht="30" x14ac:dyDescent="0.25">
      <c r="A22" s="106" t="s">
        <v>36</v>
      </c>
      <c r="B22" s="107" t="s">
        <v>37</v>
      </c>
      <c r="C22" s="108" t="s">
        <v>29</v>
      </c>
      <c r="D22" s="157">
        <v>0</v>
      </c>
      <c r="E22" s="109">
        <v>30.8</v>
      </c>
      <c r="F22" s="110">
        <f t="shared" si="0"/>
        <v>0</v>
      </c>
      <c r="G22" s="68"/>
      <c r="H22" s="43"/>
      <c r="I22" s="43"/>
    </row>
    <row r="23" spans="1:9" s="5" customFormat="1" ht="15" customHeight="1" x14ac:dyDescent="0.25">
      <c r="A23" s="106" t="s">
        <v>34</v>
      </c>
      <c r="B23" s="107" t="s">
        <v>35</v>
      </c>
      <c r="C23" s="108" t="s">
        <v>30</v>
      </c>
      <c r="D23" s="157">
        <v>0</v>
      </c>
      <c r="E23" s="109">
        <v>8.16</v>
      </c>
      <c r="F23" s="110">
        <f t="shared" si="0"/>
        <v>0</v>
      </c>
      <c r="G23" s="68"/>
      <c r="H23" s="43"/>
      <c r="I23" s="43"/>
    </row>
    <row r="24" spans="1:9" s="5" customFormat="1" ht="30" customHeight="1" x14ac:dyDescent="0.25">
      <c r="A24" s="106" t="s">
        <v>38</v>
      </c>
      <c r="B24" s="107" t="s">
        <v>39</v>
      </c>
      <c r="C24" s="108" t="s">
        <v>30</v>
      </c>
      <c r="D24" s="157">
        <v>0</v>
      </c>
      <c r="E24" s="109">
        <v>9</v>
      </c>
      <c r="F24" s="110">
        <f t="shared" si="0"/>
        <v>0</v>
      </c>
      <c r="G24" s="68"/>
      <c r="H24" s="43"/>
      <c r="I24" s="43"/>
    </row>
    <row r="25" spans="1:9" s="4" customFormat="1" x14ac:dyDescent="0.25">
      <c r="A25" s="101" t="s">
        <v>7</v>
      </c>
      <c r="B25" s="102" t="s">
        <v>199</v>
      </c>
      <c r="C25" s="103"/>
      <c r="D25" s="104"/>
      <c r="E25" s="105"/>
      <c r="F25" s="111">
        <f>SUM(F27:F28)</f>
        <v>0</v>
      </c>
      <c r="G25" s="74"/>
      <c r="H25" s="42"/>
      <c r="I25" s="42"/>
    </row>
    <row r="26" spans="1:9" s="5" customFormat="1" x14ac:dyDescent="0.25">
      <c r="A26" s="112" t="s">
        <v>201</v>
      </c>
      <c r="B26" s="113" t="s">
        <v>1</v>
      </c>
      <c r="C26" s="114"/>
      <c r="D26" s="115"/>
      <c r="E26" s="116"/>
      <c r="F26" s="117"/>
      <c r="G26" s="68"/>
      <c r="H26" s="43"/>
      <c r="I26" s="43"/>
    </row>
    <row r="27" spans="1:9" s="5" customFormat="1" ht="30" x14ac:dyDescent="0.25">
      <c r="A27" s="106" t="s">
        <v>60</v>
      </c>
      <c r="B27" s="107" t="s">
        <v>61</v>
      </c>
      <c r="C27" s="108" t="s">
        <v>30</v>
      </c>
      <c r="D27" s="157">
        <v>0</v>
      </c>
      <c r="E27" s="109">
        <v>6</v>
      </c>
      <c r="F27" s="110">
        <f t="shared" si="0"/>
        <v>0</v>
      </c>
      <c r="G27" s="68"/>
      <c r="H27" s="43"/>
      <c r="I27" s="43"/>
    </row>
    <row r="28" spans="1:9" s="5" customFormat="1" ht="15" customHeight="1" x14ac:dyDescent="0.25">
      <c r="A28" s="106" t="s">
        <v>62</v>
      </c>
      <c r="B28" s="107" t="s">
        <v>63</v>
      </c>
      <c r="C28" s="108" t="s">
        <v>30</v>
      </c>
      <c r="D28" s="157">
        <v>0</v>
      </c>
      <c r="E28" s="109">
        <v>1</v>
      </c>
      <c r="F28" s="110">
        <f t="shared" si="0"/>
        <v>0</v>
      </c>
      <c r="G28" s="68"/>
      <c r="H28" s="43"/>
      <c r="I28" s="43"/>
    </row>
    <row r="29" spans="1:9" s="4" customFormat="1" x14ac:dyDescent="0.25">
      <c r="A29" s="101" t="s">
        <v>174</v>
      </c>
      <c r="B29" s="102" t="s">
        <v>232</v>
      </c>
      <c r="C29" s="103"/>
      <c r="D29" s="104"/>
      <c r="E29" s="105"/>
      <c r="F29" s="111">
        <f>SUM(F31:F33)</f>
        <v>0</v>
      </c>
      <c r="G29" s="74"/>
      <c r="H29" s="42"/>
      <c r="I29" s="42"/>
    </row>
    <row r="30" spans="1:9" s="5" customFormat="1" x14ac:dyDescent="0.25">
      <c r="A30" s="112" t="s">
        <v>175</v>
      </c>
      <c r="B30" s="113" t="s">
        <v>5</v>
      </c>
      <c r="C30" s="114"/>
      <c r="D30" s="115"/>
      <c r="E30" s="116"/>
      <c r="F30" s="117"/>
      <c r="G30" s="68"/>
      <c r="H30" s="43"/>
      <c r="I30" s="43"/>
    </row>
    <row r="31" spans="1:9" s="2" customFormat="1" x14ac:dyDescent="0.25">
      <c r="A31" s="106" t="s">
        <v>58</v>
      </c>
      <c r="B31" s="107" t="s">
        <v>59</v>
      </c>
      <c r="C31" s="108" t="s">
        <v>26</v>
      </c>
      <c r="D31" s="157">
        <v>0</v>
      </c>
      <c r="E31" s="109">
        <v>312.35000000000002</v>
      </c>
      <c r="F31" s="110">
        <f t="shared" si="0"/>
        <v>0</v>
      </c>
      <c r="G31" s="53"/>
      <c r="H31" s="8"/>
      <c r="I31" s="8"/>
    </row>
    <row r="32" spans="1:9" s="2" customFormat="1" ht="45" x14ac:dyDescent="0.25">
      <c r="A32" s="118" t="s">
        <v>230</v>
      </c>
      <c r="B32" s="119" t="s">
        <v>231</v>
      </c>
      <c r="C32" s="118" t="s">
        <v>26</v>
      </c>
      <c r="D32" s="157">
        <v>0</v>
      </c>
      <c r="E32" s="109">
        <v>30</v>
      </c>
      <c r="F32" s="110">
        <f t="shared" si="0"/>
        <v>0</v>
      </c>
      <c r="G32" s="53"/>
      <c r="H32" s="8"/>
      <c r="I32" s="8"/>
    </row>
    <row r="33" spans="1:9" s="2" customFormat="1" ht="30" x14ac:dyDescent="0.25">
      <c r="A33" s="118" t="s">
        <v>233</v>
      </c>
      <c r="B33" s="119" t="s">
        <v>234</v>
      </c>
      <c r="C33" s="118" t="s">
        <v>29</v>
      </c>
      <c r="D33" s="157">
        <v>0</v>
      </c>
      <c r="E33" s="109">
        <v>35</v>
      </c>
      <c r="F33" s="110">
        <f t="shared" si="0"/>
        <v>0</v>
      </c>
      <c r="G33" s="53"/>
      <c r="H33" s="8"/>
      <c r="I33" s="8"/>
    </row>
    <row r="34" spans="1:9" s="4" customFormat="1" x14ac:dyDescent="0.25">
      <c r="A34" s="101" t="s">
        <v>8</v>
      </c>
      <c r="B34" s="102" t="s">
        <v>24</v>
      </c>
      <c r="C34" s="103"/>
      <c r="D34" s="104"/>
      <c r="E34" s="105"/>
      <c r="F34" s="111">
        <f>SUM(F36:F50)</f>
        <v>0</v>
      </c>
      <c r="G34" s="74"/>
      <c r="H34" s="42"/>
      <c r="I34" s="42"/>
    </row>
    <row r="35" spans="1:9" s="5" customFormat="1" x14ac:dyDescent="0.25">
      <c r="A35" s="112" t="s">
        <v>210</v>
      </c>
      <c r="B35" s="113" t="s">
        <v>11</v>
      </c>
      <c r="C35" s="114"/>
      <c r="D35" s="115"/>
      <c r="E35" s="116"/>
      <c r="F35" s="117"/>
      <c r="G35" s="68"/>
      <c r="H35" s="43"/>
      <c r="I35" s="43"/>
    </row>
    <row r="36" spans="1:9" s="5" customFormat="1" ht="45" x14ac:dyDescent="0.25">
      <c r="A36" s="106" t="s">
        <v>164</v>
      </c>
      <c r="B36" s="120" t="s">
        <v>165</v>
      </c>
      <c r="C36" s="108" t="s">
        <v>30</v>
      </c>
      <c r="D36" s="153">
        <v>0</v>
      </c>
      <c r="E36" s="109">
        <v>5</v>
      </c>
      <c r="F36" s="110">
        <f t="shared" si="0"/>
        <v>0</v>
      </c>
      <c r="G36" s="68"/>
      <c r="H36" s="43"/>
      <c r="I36" s="43"/>
    </row>
    <row r="37" spans="1:9" s="5" customFormat="1" x14ac:dyDescent="0.25">
      <c r="A37" s="106" t="s">
        <v>168</v>
      </c>
      <c r="B37" s="120" t="s">
        <v>197</v>
      </c>
      <c r="C37" s="108" t="s">
        <v>30</v>
      </c>
      <c r="D37" s="153">
        <v>0</v>
      </c>
      <c r="E37" s="109">
        <v>2</v>
      </c>
      <c r="F37" s="110">
        <f t="shared" si="0"/>
        <v>0</v>
      </c>
      <c r="G37" s="68"/>
      <c r="H37" s="43"/>
      <c r="I37" s="43"/>
    </row>
    <row r="38" spans="1:9" s="5" customFormat="1" ht="30" x14ac:dyDescent="0.25">
      <c r="A38" s="106" t="s">
        <v>162</v>
      </c>
      <c r="B38" s="120" t="s">
        <v>163</v>
      </c>
      <c r="C38" s="108" t="s">
        <v>29</v>
      </c>
      <c r="D38" s="153">
        <v>0</v>
      </c>
      <c r="E38" s="109">
        <v>5</v>
      </c>
      <c r="F38" s="110">
        <f t="shared" si="0"/>
        <v>0</v>
      </c>
      <c r="G38" s="68"/>
      <c r="H38" s="43"/>
      <c r="I38" s="43"/>
    </row>
    <row r="39" spans="1:9" s="5" customFormat="1" ht="30" x14ac:dyDescent="0.25">
      <c r="A39" s="106" t="s">
        <v>158</v>
      </c>
      <c r="B39" s="120" t="s">
        <v>159</v>
      </c>
      <c r="C39" s="108" t="s">
        <v>29</v>
      </c>
      <c r="D39" s="153">
        <v>0</v>
      </c>
      <c r="E39" s="109">
        <v>5</v>
      </c>
      <c r="F39" s="110">
        <f t="shared" si="0"/>
        <v>0</v>
      </c>
      <c r="G39" s="68"/>
      <c r="H39" s="43"/>
      <c r="I39" s="43"/>
    </row>
    <row r="40" spans="1:9" s="5" customFormat="1" ht="30" x14ac:dyDescent="0.25">
      <c r="A40" s="106" t="s">
        <v>160</v>
      </c>
      <c r="B40" s="120" t="s">
        <v>161</v>
      </c>
      <c r="C40" s="108" t="s">
        <v>29</v>
      </c>
      <c r="D40" s="153">
        <v>0</v>
      </c>
      <c r="E40" s="109">
        <v>5</v>
      </c>
      <c r="F40" s="110">
        <f t="shared" si="0"/>
        <v>0</v>
      </c>
      <c r="G40" s="68"/>
      <c r="H40" s="43"/>
      <c r="I40" s="43"/>
    </row>
    <row r="41" spans="1:9" s="5" customFormat="1" ht="30" x14ac:dyDescent="0.25">
      <c r="A41" s="118" t="s">
        <v>224</v>
      </c>
      <c r="B41" s="119" t="s">
        <v>225</v>
      </c>
      <c r="C41" s="118" t="s">
        <v>29</v>
      </c>
      <c r="D41" s="153">
        <v>0</v>
      </c>
      <c r="E41" s="109">
        <v>30</v>
      </c>
      <c r="F41" s="110">
        <f t="shared" si="0"/>
        <v>0</v>
      </c>
      <c r="G41" s="68"/>
      <c r="H41" s="43"/>
      <c r="I41" s="43"/>
    </row>
    <row r="42" spans="1:9" s="5" customFormat="1" x14ac:dyDescent="0.25">
      <c r="A42" s="112" t="s">
        <v>211</v>
      </c>
      <c r="B42" s="113" t="s">
        <v>12</v>
      </c>
      <c r="C42" s="114"/>
      <c r="D42" s="115"/>
      <c r="E42" s="116"/>
      <c r="F42" s="117"/>
      <c r="G42" s="68"/>
      <c r="H42" s="43"/>
      <c r="I42" s="43"/>
    </row>
    <row r="43" spans="1:9" s="2" customFormat="1" x14ac:dyDescent="0.25">
      <c r="A43" s="106" t="s">
        <v>156</v>
      </c>
      <c r="B43" s="107" t="s">
        <v>157</v>
      </c>
      <c r="C43" s="108" t="s">
        <v>30</v>
      </c>
      <c r="D43" s="157">
        <v>0</v>
      </c>
      <c r="E43" s="109">
        <v>6</v>
      </c>
      <c r="F43" s="110">
        <f t="shared" si="0"/>
        <v>0</v>
      </c>
      <c r="G43" s="53"/>
      <c r="H43" s="8"/>
      <c r="I43" s="8"/>
    </row>
    <row r="44" spans="1:9" s="2" customFormat="1" ht="30" x14ac:dyDescent="0.25">
      <c r="A44" s="121" t="s">
        <v>148</v>
      </c>
      <c r="B44" s="122" t="s">
        <v>149</v>
      </c>
      <c r="C44" s="123" t="s">
        <v>30</v>
      </c>
      <c r="D44" s="155">
        <v>0</v>
      </c>
      <c r="E44" s="109">
        <v>6</v>
      </c>
      <c r="F44" s="110">
        <f t="shared" si="0"/>
        <v>0</v>
      </c>
      <c r="G44" s="53"/>
      <c r="H44" s="8"/>
      <c r="I44" s="8"/>
    </row>
    <row r="45" spans="1:9" s="2" customFormat="1" ht="45" x14ac:dyDescent="0.25">
      <c r="A45" s="121" t="s">
        <v>166</v>
      </c>
      <c r="B45" s="122" t="s">
        <v>167</v>
      </c>
      <c r="C45" s="123" t="s">
        <v>30</v>
      </c>
      <c r="D45" s="155">
        <v>0</v>
      </c>
      <c r="E45" s="109">
        <v>6</v>
      </c>
      <c r="F45" s="110">
        <f t="shared" si="0"/>
        <v>0</v>
      </c>
      <c r="G45" s="53"/>
      <c r="H45" s="8"/>
      <c r="I45" s="8"/>
    </row>
    <row r="46" spans="1:9" s="2" customFormat="1" x14ac:dyDescent="0.25">
      <c r="A46" s="121" t="s">
        <v>150</v>
      </c>
      <c r="B46" s="122" t="s">
        <v>151</v>
      </c>
      <c r="C46" s="123" t="s">
        <v>30</v>
      </c>
      <c r="D46" s="155">
        <v>0</v>
      </c>
      <c r="E46" s="109">
        <v>3</v>
      </c>
      <c r="F46" s="110">
        <f t="shared" si="0"/>
        <v>0</v>
      </c>
      <c r="G46" s="53"/>
      <c r="H46" s="8"/>
      <c r="I46" s="8"/>
    </row>
    <row r="47" spans="1:9" s="2" customFormat="1" ht="45" x14ac:dyDescent="0.25">
      <c r="A47" s="106" t="s">
        <v>154</v>
      </c>
      <c r="B47" s="120" t="s">
        <v>155</v>
      </c>
      <c r="C47" s="108" t="s">
        <v>30</v>
      </c>
      <c r="D47" s="153">
        <v>0</v>
      </c>
      <c r="E47" s="109">
        <v>4</v>
      </c>
      <c r="F47" s="110">
        <f>D47*E47</f>
        <v>0</v>
      </c>
      <c r="G47" s="53"/>
      <c r="H47" s="8"/>
      <c r="I47" s="8"/>
    </row>
    <row r="48" spans="1:9" s="2" customFormat="1" ht="45" x14ac:dyDescent="0.25">
      <c r="A48" s="106" t="s">
        <v>152</v>
      </c>
      <c r="B48" s="120" t="s">
        <v>153</v>
      </c>
      <c r="C48" s="108" t="s">
        <v>30</v>
      </c>
      <c r="D48" s="153">
        <v>0</v>
      </c>
      <c r="E48" s="109">
        <v>1</v>
      </c>
      <c r="F48" s="110">
        <f>D48*E48</f>
        <v>0</v>
      </c>
      <c r="G48" s="53"/>
      <c r="H48" s="8"/>
      <c r="I48" s="8"/>
    </row>
    <row r="49" spans="1:9" s="2" customFormat="1" x14ac:dyDescent="0.25">
      <c r="A49" s="118" t="s">
        <v>226</v>
      </c>
      <c r="B49" s="119" t="s">
        <v>227</v>
      </c>
      <c r="C49" s="118" t="s">
        <v>26</v>
      </c>
      <c r="D49" s="153">
        <v>0</v>
      </c>
      <c r="E49" s="109">
        <v>8.3759999999999994</v>
      </c>
      <c r="F49" s="110">
        <f>D49*E49</f>
        <v>0</v>
      </c>
      <c r="G49" s="53"/>
      <c r="H49" s="8"/>
      <c r="I49" s="8"/>
    </row>
    <row r="50" spans="1:9" s="2" customFormat="1" ht="30" x14ac:dyDescent="0.25">
      <c r="A50" s="118" t="s">
        <v>228</v>
      </c>
      <c r="B50" s="119" t="s">
        <v>229</v>
      </c>
      <c r="C50" s="118" t="s">
        <v>31</v>
      </c>
      <c r="D50" s="153">
        <v>0</v>
      </c>
      <c r="E50" s="109">
        <v>6</v>
      </c>
      <c r="F50" s="110">
        <f>D50*E50</f>
        <v>0</v>
      </c>
      <c r="G50" s="53"/>
      <c r="H50" s="8"/>
      <c r="I50" s="8"/>
    </row>
    <row r="51" spans="1:9" s="2" customFormat="1" x14ac:dyDescent="0.25">
      <c r="A51" s="101" t="s">
        <v>9</v>
      </c>
      <c r="B51" s="102" t="s">
        <v>25</v>
      </c>
      <c r="C51" s="103"/>
      <c r="D51" s="104"/>
      <c r="E51" s="105"/>
      <c r="F51" s="104">
        <f>SUM(F53:F109)</f>
        <v>0</v>
      </c>
      <c r="G51" s="53"/>
      <c r="H51" s="8"/>
      <c r="I51" s="8"/>
    </row>
    <row r="52" spans="1:9" s="2" customFormat="1" x14ac:dyDescent="0.25">
      <c r="A52" s="124" t="s">
        <v>220</v>
      </c>
      <c r="B52" s="125" t="s">
        <v>203</v>
      </c>
      <c r="C52" s="126"/>
      <c r="D52" s="127"/>
      <c r="E52" s="128"/>
      <c r="F52" s="127"/>
      <c r="G52" s="53"/>
      <c r="H52" s="8"/>
      <c r="I52" s="8"/>
    </row>
    <row r="53" spans="1:9" s="2" customFormat="1" ht="30" x14ac:dyDescent="0.25">
      <c r="A53" s="106" t="s">
        <v>48</v>
      </c>
      <c r="B53" s="120" t="s">
        <v>49</v>
      </c>
      <c r="C53" s="108" t="s">
        <v>30</v>
      </c>
      <c r="D53" s="157">
        <v>0</v>
      </c>
      <c r="E53" s="129">
        <v>2</v>
      </c>
      <c r="F53" s="110">
        <f t="shared" si="0"/>
        <v>0</v>
      </c>
      <c r="G53" s="53"/>
      <c r="H53" s="8"/>
      <c r="I53" s="8"/>
    </row>
    <row r="54" spans="1:9" s="2" customFormat="1" ht="30" x14ac:dyDescent="0.25">
      <c r="A54" s="106" t="s">
        <v>40</v>
      </c>
      <c r="B54" s="120" t="s">
        <v>41</v>
      </c>
      <c r="C54" s="108" t="s">
        <v>30</v>
      </c>
      <c r="D54" s="157">
        <v>0</v>
      </c>
      <c r="E54" s="129">
        <v>18</v>
      </c>
      <c r="F54" s="110">
        <f t="shared" si="0"/>
        <v>0</v>
      </c>
      <c r="G54" s="53"/>
      <c r="H54" s="8"/>
      <c r="I54" s="8"/>
    </row>
    <row r="55" spans="1:9" s="2" customFormat="1" x14ac:dyDescent="0.25">
      <c r="A55" s="106" t="s">
        <v>42</v>
      </c>
      <c r="B55" s="120" t="s">
        <v>43</v>
      </c>
      <c r="C55" s="108" t="s">
        <v>30</v>
      </c>
      <c r="D55" s="157">
        <v>0</v>
      </c>
      <c r="E55" s="129">
        <v>14</v>
      </c>
      <c r="F55" s="110">
        <f t="shared" si="0"/>
        <v>0</v>
      </c>
      <c r="G55" s="53"/>
      <c r="H55" s="8"/>
      <c r="I55" s="8"/>
    </row>
    <row r="56" spans="1:9" s="2" customFormat="1" ht="30" x14ac:dyDescent="0.25">
      <c r="A56" s="106" t="s">
        <v>44</v>
      </c>
      <c r="B56" s="120" t="s">
        <v>45</v>
      </c>
      <c r="C56" s="108" t="s">
        <v>30</v>
      </c>
      <c r="D56" s="157">
        <v>0</v>
      </c>
      <c r="E56" s="129">
        <v>20</v>
      </c>
      <c r="F56" s="110">
        <f t="shared" si="0"/>
        <v>0</v>
      </c>
      <c r="G56" s="53"/>
      <c r="H56" s="8"/>
      <c r="I56" s="8"/>
    </row>
    <row r="57" spans="1:9" s="2" customFormat="1" ht="30" x14ac:dyDescent="0.25">
      <c r="A57" s="106" t="s">
        <v>46</v>
      </c>
      <c r="B57" s="120" t="s">
        <v>47</v>
      </c>
      <c r="C57" s="108" t="s">
        <v>30</v>
      </c>
      <c r="D57" s="157">
        <v>0</v>
      </c>
      <c r="E57" s="129">
        <v>2</v>
      </c>
      <c r="F57" s="110">
        <f t="shared" si="0"/>
        <v>0</v>
      </c>
      <c r="G57" s="53"/>
      <c r="H57" s="8"/>
      <c r="I57" s="8"/>
    </row>
    <row r="58" spans="1:9" s="2" customFormat="1" x14ac:dyDescent="0.25">
      <c r="A58" s="106" t="s">
        <v>50</v>
      </c>
      <c r="B58" s="120" t="s">
        <v>51</v>
      </c>
      <c r="C58" s="108" t="s">
        <v>30</v>
      </c>
      <c r="D58" s="157">
        <v>0</v>
      </c>
      <c r="E58" s="129">
        <v>20</v>
      </c>
      <c r="F58" s="110">
        <f t="shared" si="0"/>
        <v>0</v>
      </c>
      <c r="G58" s="53"/>
      <c r="H58" s="8"/>
      <c r="I58" s="8"/>
    </row>
    <row r="59" spans="1:9" s="2" customFormat="1" ht="30" x14ac:dyDescent="0.25">
      <c r="A59" s="106" t="s">
        <v>52</v>
      </c>
      <c r="B59" s="120" t="s">
        <v>53</v>
      </c>
      <c r="C59" s="108" t="s">
        <v>30</v>
      </c>
      <c r="D59" s="157">
        <v>0</v>
      </c>
      <c r="E59" s="129">
        <v>15</v>
      </c>
      <c r="F59" s="110">
        <f t="shared" si="0"/>
        <v>0</v>
      </c>
      <c r="G59" s="53"/>
      <c r="H59" s="8"/>
      <c r="I59" s="8"/>
    </row>
    <row r="60" spans="1:9" s="2" customFormat="1" x14ac:dyDescent="0.25">
      <c r="A60" s="124" t="s">
        <v>221</v>
      </c>
      <c r="B60" s="125" t="s">
        <v>204</v>
      </c>
      <c r="C60" s="126"/>
      <c r="D60" s="127"/>
      <c r="E60" s="128"/>
      <c r="F60" s="127"/>
      <c r="G60" s="53"/>
      <c r="H60" s="8"/>
      <c r="I60" s="8"/>
    </row>
    <row r="61" spans="1:9" s="2" customFormat="1" ht="30" x14ac:dyDescent="0.25">
      <c r="A61" s="106" t="s">
        <v>94</v>
      </c>
      <c r="B61" s="120" t="s">
        <v>95</v>
      </c>
      <c r="C61" s="108" t="s">
        <v>29</v>
      </c>
      <c r="D61" s="157">
        <v>0</v>
      </c>
      <c r="E61" s="129">
        <v>240</v>
      </c>
      <c r="F61" s="110">
        <f t="shared" si="0"/>
        <v>0</v>
      </c>
      <c r="G61" s="53"/>
      <c r="H61" s="8"/>
      <c r="I61" s="8"/>
    </row>
    <row r="62" spans="1:9" s="2" customFormat="1" ht="30" x14ac:dyDescent="0.25">
      <c r="A62" s="118" t="s">
        <v>217</v>
      </c>
      <c r="B62" s="119" t="s">
        <v>218</v>
      </c>
      <c r="C62" s="108" t="s">
        <v>29</v>
      </c>
      <c r="D62" s="157">
        <v>0</v>
      </c>
      <c r="E62" s="129">
        <v>100</v>
      </c>
      <c r="F62" s="110">
        <f t="shared" si="0"/>
        <v>0</v>
      </c>
      <c r="G62" s="53"/>
      <c r="H62" s="8"/>
      <c r="I62" s="8"/>
    </row>
    <row r="63" spans="1:9" s="2" customFormat="1" ht="30" x14ac:dyDescent="0.25">
      <c r="A63" s="118" t="s">
        <v>100</v>
      </c>
      <c r="B63" s="119" t="s">
        <v>101</v>
      </c>
      <c r="C63" s="108" t="s">
        <v>29</v>
      </c>
      <c r="D63" s="157">
        <v>0</v>
      </c>
      <c r="E63" s="129">
        <v>120</v>
      </c>
      <c r="F63" s="110">
        <f t="shared" si="0"/>
        <v>0</v>
      </c>
      <c r="G63" s="53"/>
      <c r="H63" s="8"/>
      <c r="I63" s="8"/>
    </row>
    <row r="64" spans="1:9" s="2" customFormat="1" ht="30" x14ac:dyDescent="0.25">
      <c r="A64" s="106" t="s">
        <v>102</v>
      </c>
      <c r="B64" s="120" t="s">
        <v>103</v>
      </c>
      <c r="C64" s="108" t="s">
        <v>29</v>
      </c>
      <c r="D64" s="157">
        <v>0</v>
      </c>
      <c r="E64" s="129">
        <v>120</v>
      </c>
      <c r="F64" s="110">
        <f t="shared" si="0"/>
        <v>0</v>
      </c>
      <c r="G64" s="53"/>
      <c r="H64" s="8"/>
      <c r="I64" s="8"/>
    </row>
    <row r="65" spans="1:9" s="2" customFormat="1" ht="30" x14ac:dyDescent="0.25">
      <c r="A65" s="106" t="s">
        <v>104</v>
      </c>
      <c r="B65" s="120" t="s">
        <v>105</v>
      </c>
      <c r="C65" s="108" t="s">
        <v>30</v>
      </c>
      <c r="D65" s="157">
        <v>0</v>
      </c>
      <c r="E65" s="129">
        <v>20</v>
      </c>
      <c r="F65" s="110">
        <f t="shared" si="0"/>
        <v>0</v>
      </c>
      <c r="G65" s="53"/>
      <c r="H65" s="8"/>
      <c r="I65" s="8"/>
    </row>
    <row r="66" spans="1:9" s="2" customFormat="1" ht="45" x14ac:dyDescent="0.25">
      <c r="A66" s="106" t="s">
        <v>96</v>
      </c>
      <c r="B66" s="120" t="s">
        <v>97</v>
      </c>
      <c r="C66" s="108" t="s">
        <v>29</v>
      </c>
      <c r="D66" s="157">
        <v>0</v>
      </c>
      <c r="E66" s="129">
        <v>200</v>
      </c>
      <c r="F66" s="110">
        <f t="shared" si="0"/>
        <v>0</v>
      </c>
      <c r="G66" s="53"/>
      <c r="H66" s="8"/>
      <c r="I66" s="8"/>
    </row>
    <row r="67" spans="1:9" s="2" customFormat="1" ht="45" x14ac:dyDescent="0.25">
      <c r="A67" s="106" t="s">
        <v>98</v>
      </c>
      <c r="B67" s="120" t="s">
        <v>99</v>
      </c>
      <c r="C67" s="108" t="s">
        <v>29</v>
      </c>
      <c r="D67" s="157">
        <v>0</v>
      </c>
      <c r="E67" s="129">
        <v>50</v>
      </c>
      <c r="F67" s="110">
        <f t="shared" si="0"/>
        <v>0</v>
      </c>
      <c r="G67" s="53"/>
      <c r="H67" s="8"/>
      <c r="I67" s="8"/>
    </row>
    <row r="68" spans="1:9" s="2" customFormat="1" x14ac:dyDescent="0.25">
      <c r="A68" s="124" t="s">
        <v>222</v>
      </c>
      <c r="B68" s="125" t="s">
        <v>205</v>
      </c>
      <c r="C68" s="126"/>
      <c r="D68" s="127"/>
      <c r="E68" s="128"/>
      <c r="F68" s="127"/>
      <c r="G68" s="53"/>
      <c r="H68" s="8"/>
      <c r="I68" s="8"/>
    </row>
    <row r="69" spans="1:9" s="2" customFormat="1" ht="30" x14ac:dyDescent="0.25">
      <c r="A69" s="129" t="s">
        <v>54</v>
      </c>
      <c r="B69" s="130" t="s">
        <v>55</v>
      </c>
      <c r="C69" s="131" t="s">
        <v>26</v>
      </c>
      <c r="D69" s="157">
        <v>0</v>
      </c>
      <c r="E69" s="129">
        <v>7.56</v>
      </c>
      <c r="F69" s="110">
        <f t="shared" si="0"/>
        <v>0</v>
      </c>
      <c r="G69" s="53"/>
      <c r="H69" s="8"/>
      <c r="I69" s="8"/>
    </row>
    <row r="70" spans="1:9" s="2" customFormat="1" x14ac:dyDescent="0.25">
      <c r="A70" s="129" t="s">
        <v>56</v>
      </c>
      <c r="B70" s="130" t="s">
        <v>3</v>
      </c>
      <c r="C70" s="131" t="s">
        <v>26</v>
      </c>
      <c r="D70" s="157">
        <v>0</v>
      </c>
      <c r="E70" s="129">
        <v>7.56</v>
      </c>
      <c r="F70" s="110">
        <f t="shared" si="0"/>
        <v>0</v>
      </c>
      <c r="G70" s="53"/>
      <c r="H70" s="8"/>
      <c r="I70" s="8"/>
    </row>
    <row r="71" spans="1:9" s="2" customFormat="1" x14ac:dyDescent="0.25">
      <c r="A71" s="129" t="s">
        <v>57</v>
      </c>
      <c r="B71" s="130" t="s">
        <v>4</v>
      </c>
      <c r="C71" s="131" t="s">
        <v>26</v>
      </c>
      <c r="D71" s="157">
        <v>0</v>
      </c>
      <c r="E71" s="129">
        <v>7.56</v>
      </c>
      <c r="F71" s="110">
        <f t="shared" si="0"/>
        <v>0</v>
      </c>
      <c r="G71" s="53"/>
      <c r="H71" s="8"/>
      <c r="I71" s="8"/>
    </row>
    <row r="72" spans="1:9" s="2" customFormat="1" x14ac:dyDescent="0.25">
      <c r="A72" s="106" t="s">
        <v>74</v>
      </c>
      <c r="B72" s="120" t="s">
        <v>75</v>
      </c>
      <c r="C72" s="108" t="s">
        <v>30</v>
      </c>
      <c r="D72" s="157">
        <v>0</v>
      </c>
      <c r="E72" s="129">
        <v>1</v>
      </c>
      <c r="F72" s="110">
        <f t="shared" si="0"/>
        <v>0</v>
      </c>
      <c r="G72" s="53"/>
      <c r="H72" s="8"/>
      <c r="I72" s="8"/>
    </row>
    <row r="73" spans="1:9" s="2" customFormat="1" ht="30" x14ac:dyDescent="0.25">
      <c r="A73" s="106" t="s">
        <v>76</v>
      </c>
      <c r="B73" s="120" t="s">
        <v>77</v>
      </c>
      <c r="C73" s="108" t="s">
        <v>30</v>
      </c>
      <c r="D73" s="157">
        <v>0</v>
      </c>
      <c r="E73" s="129">
        <v>1</v>
      </c>
      <c r="F73" s="110">
        <f t="shared" si="0"/>
        <v>0</v>
      </c>
      <c r="G73" s="53"/>
      <c r="H73" s="8"/>
      <c r="I73" s="8"/>
    </row>
    <row r="74" spans="1:9" s="2" customFormat="1" ht="30" x14ac:dyDescent="0.25">
      <c r="A74" s="106" t="s">
        <v>72</v>
      </c>
      <c r="B74" s="120" t="s">
        <v>73</v>
      </c>
      <c r="C74" s="108" t="s">
        <v>30</v>
      </c>
      <c r="D74" s="157">
        <v>0</v>
      </c>
      <c r="E74" s="129">
        <v>2</v>
      </c>
      <c r="F74" s="110">
        <f t="shared" si="0"/>
        <v>0</v>
      </c>
      <c r="G74" s="53"/>
      <c r="H74" s="8"/>
      <c r="I74" s="8"/>
    </row>
    <row r="75" spans="1:9" s="2" customFormat="1" ht="30" x14ac:dyDescent="0.25">
      <c r="A75" s="106" t="s">
        <v>116</v>
      </c>
      <c r="B75" s="120" t="s">
        <v>117</v>
      </c>
      <c r="C75" s="108" t="s">
        <v>29</v>
      </c>
      <c r="D75" s="157">
        <v>0</v>
      </c>
      <c r="E75" s="129">
        <v>40</v>
      </c>
      <c r="F75" s="110">
        <f t="shared" si="0"/>
        <v>0</v>
      </c>
      <c r="G75" s="53"/>
      <c r="H75" s="8"/>
      <c r="I75" s="8"/>
    </row>
    <row r="76" spans="1:9" s="2" customFormat="1" ht="30" x14ac:dyDescent="0.25">
      <c r="A76" s="106" t="s">
        <v>118</v>
      </c>
      <c r="B76" s="120" t="s">
        <v>119</v>
      </c>
      <c r="C76" s="108" t="s">
        <v>30</v>
      </c>
      <c r="D76" s="157">
        <v>0</v>
      </c>
      <c r="E76" s="129">
        <v>8</v>
      </c>
      <c r="F76" s="110">
        <f t="shared" si="0"/>
        <v>0</v>
      </c>
      <c r="G76" s="53"/>
      <c r="H76" s="8"/>
      <c r="I76" s="8"/>
    </row>
    <row r="77" spans="1:9" s="2" customFormat="1" ht="45" x14ac:dyDescent="0.25">
      <c r="A77" s="106" t="s">
        <v>90</v>
      </c>
      <c r="B77" s="120" t="s">
        <v>91</v>
      </c>
      <c r="C77" s="108" t="s">
        <v>30</v>
      </c>
      <c r="D77" s="157">
        <v>0</v>
      </c>
      <c r="E77" s="129">
        <v>2</v>
      </c>
      <c r="F77" s="110">
        <f t="shared" si="0"/>
        <v>0</v>
      </c>
      <c r="G77" s="53"/>
      <c r="H77" s="8"/>
      <c r="I77" s="8"/>
    </row>
    <row r="78" spans="1:9" s="2" customFormat="1" ht="60" x14ac:dyDescent="0.25">
      <c r="A78" s="106" t="s">
        <v>88</v>
      </c>
      <c r="B78" s="120" t="s">
        <v>89</v>
      </c>
      <c r="C78" s="108" t="s">
        <v>30</v>
      </c>
      <c r="D78" s="157">
        <v>0</v>
      </c>
      <c r="E78" s="129">
        <v>2</v>
      </c>
      <c r="F78" s="110">
        <f t="shared" si="0"/>
        <v>0</v>
      </c>
      <c r="G78" s="53"/>
      <c r="H78" s="8"/>
      <c r="I78" s="8"/>
    </row>
    <row r="79" spans="1:9" s="2" customFormat="1" ht="30" x14ac:dyDescent="0.25">
      <c r="A79" s="106" t="s">
        <v>84</v>
      </c>
      <c r="B79" s="120" t="s">
        <v>85</v>
      </c>
      <c r="C79" s="108" t="s">
        <v>30</v>
      </c>
      <c r="D79" s="157">
        <v>0</v>
      </c>
      <c r="E79" s="129">
        <v>20</v>
      </c>
      <c r="F79" s="110">
        <f t="shared" si="0"/>
        <v>0</v>
      </c>
      <c r="G79" s="53"/>
      <c r="H79" s="8"/>
      <c r="I79" s="8"/>
    </row>
    <row r="80" spans="1:9" s="2" customFormat="1" ht="30" x14ac:dyDescent="0.25">
      <c r="A80" s="106" t="s">
        <v>92</v>
      </c>
      <c r="B80" s="120" t="s">
        <v>93</v>
      </c>
      <c r="C80" s="108" t="s">
        <v>29</v>
      </c>
      <c r="D80" s="157">
        <v>0</v>
      </c>
      <c r="E80" s="129">
        <v>6</v>
      </c>
      <c r="F80" s="110">
        <f t="shared" si="0"/>
        <v>0</v>
      </c>
      <c r="G80" s="53"/>
      <c r="H80" s="8"/>
      <c r="I80" s="8"/>
    </row>
    <row r="81" spans="1:9" s="2" customFormat="1" x14ac:dyDescent="0.25">
      <c r="A81" s="106" t="s">
        <v>146</v>
      </c>
      <c r="B81" s="120" t="s">
        <v>147</v>
      </c>
      <c r="C81" s="108" t="s">
        <v>30</v>
      </c>
      <c r="D81" s="157">
        <v>0</v>
      </c>
      <c r="E81" s="129">
        <v>4</v>
      </c>
      <c r="F81" s="110">
        <f t="shared" si="0"/>
        <v>0</v>
      </c>
      <c r="G81" s="53"/>
      <c r="H81" s="8"/>
      <c r="I81" s="8"/>
    </row>
    <row r="82" spans="1:9" s="2" customFormat="1" x14ac:dyDescent="0.25">
      <c r="A82" s="106" t="s">
        <v>144</v>
      </c>
      <c r="B82" s="120" t="s">
        <v>145</v>
      </c>
      <c r="C82" s="108" t="s">
        <v>30</v>
      </c>
      <c r="D82" s="157">
        <v>0</v>
      </c>
      <c r="E82" s="129">
        <v>4</v>
      </c>
      <c r="F82" s="110">
        <f t="shared" si="0"/>
        <v>0</v>
      </c>
      <c r="G82" s="53"/>
      <c r="H82" s="8"/>
      <c r="I82" s="8"/>
    </row>
    <row r="83" spans="1:9" s="2" customFormat="1" ht="30" x14ac:dyDescent="0.25">
      <c r="A83" s="106" t="s">
        <v>114</v>
      </c>
      <c r="B83" s="120" t="s">
        <v>115</v>
      </c>
      <c r="C83" s="108" t="s">
        <v>29</v>
      </c>
      <c r="D83" s="157">
        <v>0</v>
      </c>
      <c r="E83" s="129">
        <v>30</v>
      </c>
      <c r="F83" s="110">
        <f t="shared" si="0"/>
        <v>0</v>
      </c>
      <c r="G83" s="53"/>
      <c r="H83" s="8"/>
      <c r="I83" s="8"/>
    </row>
    <row r="84" spans="1:9" s="2" customFormat="1" x14ac:dyDescent="0.25">
      <c r="A84" s="124" t="s">
        <v>223</v>
      </c>
      <c r="B84" s="125" t="s">
        <v>206</v>
      </c>
      <c r="C84" s="126"/>
      <c r="D84" s="127"/>
      <c r="E84" s="128"/>
      <c r="F84" s="127"/>
      <c r="G84" s="53"/>
      <c r="H84" s="8"/>
      <c r="I84" s="8"/>
    </row>
    <row r="85" spans="1:9" s="2" customFormat="1" ht="30" x14ac:dyDescent="0.25">
      <c r="A85" s="106" t="s">
        <v>82</v>
      </c>
      <c r="B85" s="120" t="s">
        <v>83</v>
      </c>
      <c r="C85" s="108" t="s">
        <v>30</v>
      </c>
      <c r="D85" s="157">
        <v>0</v>
      </c>
      <c r="E85" s="129">
        <v>8</v>
      </c>
      <c r="F85" s="110">
        <f t="shared" ref="F85:F121" si="1">D85*E85</f>
        <v>0</v>
      </c>
      <c r="G85" s="53"/>
      <c r="H85" s="8"/>
      <c r="I85" s="8"/>
    </row>
    <row r="86" spans="1:9" s="2" customFormat="1" ht="30" x14ac:dyDescent="0.25">
      <c r="A86" s="106" t="s">
        <v>84</v>
      </c>
      <c r="B86" s="120" t="s">
        <v>85</v>
      </c>
      <c r="C86" s="108" t="s">
        <v>30</v>
      </c>
      <c r="D86" s="157">
        <v>0</v>
      </c>
      <c r="E86" s="129">
        <v>4</v>
      </c>
      <c r="F86" s="110">
        <f t="shared" si="1"/>
        <v>0</v>
      </c>
      <c r="G86" s="53"/>
      <c r="H86" s="8"/>
      <c r="I86" s="8"/>
    </row>
    <row r="87" spans="1:9" s="2" customFormat="1" ht="30" x14ac:dyDescent="0.25">
      <c r="A87" s="106" t="s">
        <v>86</v>
      </c>
      <c r="B87" s="120" t="s">
        <v>87</v>
      </c>
      <c r="C87" s="108" t="s">
        <v>30</v>
      </c>
      <c r="D87" s="157">
        <v>0</v>
      </c>
      <c r="E87" s="129">
        <v>1</v>
      </c>
      <c r="F87" s="110">
        <f t="shared" si="1"/>
        <v>0</v>
      </c>
      <c r="G87" s="53"/>
      <c r="H87" s="8"/>
      <c r="I87" s="8"/>
    </row>
    <row r="88" spans="1:9" s="2" customFormat="1" ht="45" x14ac:dyDescent="0.25">
      <c r="A88" s="106" t="s">
        <v>80</v>
      </c>
      <c r="B88" s="120" t="s">
        <v>81</v>
      </c>
      <c r="C88" s="108" t="s">
        <v>30</v>
      </c>
      <c r="D88" s="157">
        <v>0</v>
      </c>
      <c r="E88" s="129">
        <v>1</v>
      </c>
      <c r="F88" s="110">
        <f t="shared" si="1"/>
        <v>0</v>
      </c>
      <c r="G88" s="53"/>
      <c r="H88" s="8"/>
      <c r="I88" s="8"/>
    </row>
    <row r="89" spans="1:9" s="2" customFormat="1" ht="45" x14ac:dyDescent="0.25">
      <c r="A89" s="106"/>
      <c r="B89" s="120" t="s">
        <v>207</v>
      </c>
      <c r="C89" s="108" t="s">
        <v>30</v>
      </c>
      <c r="D89" s="157">
        <v>0</v>
      </c>
      <c r="E89" s="129">
        <v>19</v>
      </c>
      <c r="F89" s="110">
        <f t="shared" si="1"/>
        <v>0</v>
      </c>
      <c r="G89" s="53"/>
      <c r="H89" s="8"/>
      <c r="I89" s="8"/>
    </row>
    <row r="90" spans="1:9" s="2" customFormat="1" ht="30" x14ac:dyDescent="0.25">
      <c r="A90" s="106" t="s">
        <v>78</v>
      </c>
      <c r="B90" s="120" t="s">
        <v>79</v>
      </c>
      <c r="C90" s="108" t="s">
        <v>30</v>
      </c>
      <c r="D90" s="157">
        <v>0</v>
      </c>
      <c r="E90" s="129">
        <v>1</v>
      </c>
      <c r="F90" s="110">
        <f t="shared" si="1"/>
        <v>0</v>
      </c>
      <c r="G90" s="53"/>
      <c r="H90" s="8"/>
      <c r="I90" s="8"/>
    </row>
    <row r="91" spans="1:9" s="2" customFormat="1" x14ac:dyDescent="0.25">
      <c r="A91" s="132" t="s">
        <v>126</v>
      </c>
      <c r="B91" s="133" t="s">
        <v>194</v>
      </c>
      <c r="C91" s="134" t="s">
        <v>30</v>
      </c>
      <c r="D91" s="157">
        <v>0</v>
      </c>
      <c r="E91" s="129">
        <v>10</v>
      </c>
      <c r="F91" s="110">
        <f t="shared" si="1"/>
        <v>0</v>
      </c>
      <c r="G91" s="53"/>
      <c r="H91" s="8"/>
      <c r="I91" s="8"/>
    </row>
    <row r="92" spans="1:9" s="2" customFormat="1" x14ac:dyDescent="0.25">
      <c r="A92" s="132" t="s">
        <v>127</v>
      </c>
      <c r="B92" s="133" t="s">
        <v>195</v>
      </c>
      <c r="C92" s="134" t="s">
        <v>30</v>
      </c>
      <c r="D92" s="157">
        <v>0</v>
      </c>
      <c r="E92" s="129">
        <v>4</v>
      </c>
      <c r="F92" s="110">
        <f t="shared" si="1"/>
        <v>0</v>
      </c>
      <c r="G92" s="53"/>
      <c r="H92" s="8"/>
      <c r="I92" s="8"/>
    </row>
    <row r="93" spans="1:9" s="2" customFormat="1" x14ac:dyDescent="0.25">
      <c r="A93" s="132" t="s">
        <v>134</v>
      </c>
      <c r="B93" s="133" t="s">
        <v>135</v>
      </c>
      <c r="C93" s="134" t="s">
        <v>31</v>
      </c>
      <c r="D93" s="157">
        <v>0</v>
      </c>
      <c r="E93" s="129">
        <v>6</v>
      </c>
      <c r="F93" s="110">
        <f t="shared" si="1"/>
        <v>0</v>
      </c>
      <c r="G93" s="53"/>
      <c r="H93" s="8"/>
      <c r="I93" s="8"/>
    </row>
    <row r="94" spans="1:9" s="2" customFormat="1" x14ac:dyDescent="0.25">
      <c r="A94" s="132" t="s">
        <v>136</v>
      </c>
      <c r="B94" s="133" t="s">
        <v>137</v>
      </c>
      <c r="C94" s="134" t="s">
        <v>31</v>
      </c>
      <c r="D94" s="157">
        <v>0</v>
      </c>
      <c r="E94" s="129">
        <v>4</v>
      </c>
      <c r="F94" s="110">
        <f t="shared" si="1"/>
        <v>0</v>
      </c>
      <c r="G94" s="53"/>
      <c r="H94" s="8"/>
      <c r="I94" s="8"/>
    </row>
    <row r="95" spans="1:9" s="2" customFormat="1" x14ac:dyDescent="0.25">
      <c r="A95" s="132" t="s">
        <v>132</v>
      </c>
      <c r="B95" s="133" t="s">
        <v>133</v>
      </c>
      <c r="C95" s="134" t="s">
        <v>31</v>
      </c>
      <c r="D95" s="157">
        <v>0</v>
      </c>
      <c r="E95" s="129">
        <v>6</v>
      </c>
      <c r="F95" s="110">
        <f t="shared" si="1"/>
        <v>0</v>
      </c>
      <c r="G95" s="53"/>
      <c r="H95" s="8"/>
      <c r="I95" s="8"/>
    </row>
    <row r="96" spans="1:9" s="2" customFormat="1" x14ac:dyDescent="0.25">
      <c r="A96" s="132" t="s">
        <v>130</v>
      </c>
      <c r="B96" s="133" t="s">
        <v>131</v>
      </c>
      <c r="C96" s="134" t="s">
        <v>31</v>
      </c>
      <c r="D96" s="157">
        <v>0</v>
      </c>
      <c r="E96" s="129">
        <v>6</v>
      </c>
      <c r="F96" s="110">
        <f t="shared" si="1"/>
        <v>0</v>
      </c>
      <c r="G96" s="53"/>
      <c r="H96" s="8"/>
      <c r="I96" s="8"/>
    </row>
    <row r="97" spans="1:9" s="2" customFormat="1" ht="30" x14ac:dyDescent="0.25">
      <c r="A97" s="132" t="s">
        <v>138</v>
      </c>
      <c r="B97" s="133" t="s">
        <v>139</v>
      </c>
      <c r="C97" s="134" t="s">
        <v>30</v>
      </c>
      <c r="D97" s="157">
        <v>0</v>
      </c>
      <c r="E97" s="129">
        <v>2</v>
      </c>
      <c r="F97" s="110">
        <f t="shared" si="1"/>
        <v>0</v>
      </c>
      <c r="G97" s="53"/>
      <c r="H97" s="8"/>
      <c r="I97" s="8"/>
    </row>
    <row r="98" spans="1:9" s="2" customFormat="1" ht="45" x14ac:dyDescent="0.25">
      <c r="A98" s="106" t="s">
        <v>169</v>
      </c>
      <c r="B98" s="120" t="s">
        <v>170</v>
      </c>
      <c r="C98" s="108" t="s">
        <v>30</v>
      </c>
      <c r="D98" s="157">
        <v>0</v>
      </c>
      <c r="E98" s="129">
        <v>1</v>
      </c>
      <c r="F98" s="110">
        <f t="shared" si="1"/>
        <v>0</v>
      </c>
      <c r="G98" s="53"/>
      <c r="H98" s="8"/>
      <c r="I98" s="8"/>
    </row>
    <row r="99" spans="1:9" s="2" customFormat="1" ht="45" x14ac:dyDescent="0.25">
      <c r="A99" s="132" t="s">
        <v>142</v>
      </c>
      <c r="B99" s="133" t="s">
        <v>143</v>
      </c>
      <c r="C99" s="134" t="s">
        <v>30</v>
      </c>
      <c r="D99" s="153">
        <v>0</v>
      </c>
      <c r="E99" s="129">
        <v>3</v>
      </c>
      <c r="F99" s="110">
        <f t="shared" si="1"/>
        <v>0</v>
      </c>
      <c r="G99" s="53"/>
      <c r="H99" s="8"/>
      <c r="I99" s="8"/>
    </row>
    <row r="100" spans="1:9" s="2" customFormat="1" ht="60" x14ac:dyDescent="0.25">
      <c r="A100" s="106" t="s">
        <v>208</v>
      </c>
      <c r="B100" s="120" t="s">
        <v>209</v>
      </c>
      <c r="C100" s="108" t="s">
        <v>30</v>
      </c>
      <c r="D100" s="157">
        <v>0</v>
      </c>
      <c r="E100" s="129">
        <v>26</v>
      </c>
      <c r="F100" s="110">
        <f t="shared" si="1"/>
        <v>0</v>
      </c>
      <c r="G100" s="53"/>
      <c r="H100" s="8"/>
      <c r="I100" s="8"/>
    </row>
    <row r="101" spans="1:9" s="2" customFormat="1" ht="30" x14ac:dyDescent="0.25">
      <c r="A101" s="132" t="s">
        <v>140</v>
      </c>
      <c r="B101" s="133" t="s">
        <v>141</v>
      </c>
      <c r="C101" s="134" t="s">
        <v>30</v>
      </c>
      <c r="D101" s="153">
        <v>0</v>
      </c>
      <c r="E101" s="129">
        <v>29</v>
      </c>
      <c r="F101" s="110">
        <f t="shared" si="1"/>
        <v>0</v>
      </c>
      <c r="G101" s="53"/>
      <c r="H101" s="8"/>
      <c r="I101" s="8"/>
    </row>
    <row r="102" spans="1:9" s="2" customFormat="1" ht="45" x14ac:dyDescent="0.25">
      <c r="A102" s="106" t="s">
        <v>120</v>
      </c>
      <c r="B102" s="120" t="s">
        <v>121</v>
      </c>
      <c r="C102" s="108" t="s">
        <v>29</v>
      </c>
      <c r="D102" s="157">
        <v>0</v>
      </c>
      <c r="E102" s="129">
        <v>30</v>
      </c>
      <c r="F102" s="110">
        <f t="shared" si="1"/>
        <v>0</v>
      </c>
      <c r="G102" s="53"/>
      <c r="H102" s="8"/>
      <c r="I102" s="8"/>
    </row>
    <row r="103" spans="1:9" s="4" customFormat="1" ht="30" x14ac:dyDescent="0.25">
      <c r="A103" s="132" t="s">
        <v>122</v>
      </c>
      <c r="B103" s="133" t="s">
        <v>123</v>
      </c>
      <c r="C103" s="134" t="s">
        <v>29</v>
      </c>
      <c r="D103" s="157">
        <v>0</v>
      </c>
      <c r="E103" s="129">
        <v>50</v>
      </c>
      <c r="F103" s="110">
        <f t="shared" si="1"/>
        <v>0</v>
      </c>
      <c r="G103" s="74"/>
      <c r="H103" s="42"/>
      <c r="I103" s="42"/>
    </row>
    <row r="104" spans="1:9" s="5" customFormat="1" x14ac:dyDescent="0.25">
      <c r="A104" s="132" t="s">
        <v>124</v>
      </c>
      <c r="B104" s="133" t="s">
        <v>125</v>
      </c>
      <c r="C104" s="134" t="s">
        <v>29</v>
      </c>
      <c r="D104" s="157">
        <v>0</v>
      </c>
      <c r="E104" s="129">
        <v>150</v>
      </c>
      <c r="F104" s="110">
        <f t="shared" si="1"/>
        <v>0</v>
      </c>
      <c r="G104" s="68"/>
      <c r="H104" s="43"/>
      <c r="I104" s="43"/>
    </row>
    <row r="105" spans="1:9" s="5" customFormat="1" x14ac:dyDescent="0.25">
      <c r="A105" s="132" t="s">
        <v>128</v>
      </c>
      <c r="B105" s="133" t="s">
        <v>129</v>
      </c>
      <c r="C105" s="134" t="s">
        <v>30</v>
      </c>
      <c r="D105" s="157">
        <v>0</v>
      </c>
      <c r="E105" s="129">
        <v>1</v>
      </c>
      <c r="F105" s="110">
        <f t="shared" si="1"/>
        <v>0</v>
      </c>
      <c r="G105" s="68"/>
      <c r="H105" s="43"/>
      <c r="I105" s="43"/>
    </row>
    <row r="106" spans="1:9" s="5" customFormat="1" ht="30" x14ac:dyDescent="0.25">
      <c r="A106" s="106" t="s">
        <v>106</v>
      </c>
      <c r="B106" s="120" t="s">
        <v>107</v>
      </c>
      <c r="C106" s="108" t="s">
        <v>29</v>
      </c>
      <c r="D106" s="157">
        <v>0</v>
      </c>
      <c r="E106" s="129">
        <v>900</v>
      </c>
      <c r="F106" s="110">
        <f t="shared" si="1"/>
        <v>0</v>
      </c>
      <c r="G106" s="68"/>
      <c r="H106" s="43"/>
      <c r="I106" s="43"/>
    </row>
    <row r="107" spans="1:9" s="2" customFormat="1" ht="30" x14ac:dyDescent="0.25">
      <c r="A107" s="106" t="s">
        <v>108</v>
      </c>
      <c r="B107" s="120" t="s">
        <v>109</v>
      </c>
      <c r="C107" s="108" t="s">
        <v>29</v>
      </c>
      <c r="D107" s="157">
        <v>0</v>
      </c>
      <c r="E107" s="129">
        <v>500</v>
      </c>
      <c r="F107" s="110">
        <f t="shared" si="1"/>
        <v>0</v>
      </c>
      <c r="G107" s="53"/>
      <c r="H107" s="8"/>
      <c r="I107" s="8"/>
    </row>
    <row r="108" spans="1:9" s="2" customFormat="1" ht="30" x14ac:dyDescent="0.25">
      <c r="A108" s="106" t="s">
        <v>110</v>
      </c>
      <c r="B108" s="120" t="s">
        <v>111</v>
      </c>
      <c r="C108" s="108" t="s">
        <v>29</v>
      </c>
      <c r="D108" s="157">
        <v>0</v>
      </c>
      <c r="E108" s="129">
        <v>1000</v>
      </c>
      <c r="F108" s="110">
        <f t="shared" si="1"/>
        <v>0</v>
      </c>
      <c r="G108" s="53"/>
      <c r="H108" s="8"/>
      <c r="I108" s="8"/>
    </row>
    <row r="109" spans="1:9" s="4" customFormat="1" ht="30" x14ac:dyDescent="0.25">
      <c r="A109" s="106" t="s">
        <v>112</v>
      </c>
      <c r="B109" s="120" t="s">
        <v>113</v>
      </c>
      <c r="C109" s="108" t="s">
        <v>29</v>
      </c>
      <c r="D109" s="157">
        <v>0</v>
      </c>
      <c r="E109" s="129">
        <v>380</v>
      </c>
      <c r="F109" s="110">
        <f t="shared" si="1"/>
        <v>0</v>
      </c>
      <c r="G109" s="74"/>
      <c r="H109" s="42"/>
      <c r="I109" s="42"/>
    </row>
    <row r="110" spans="1:9" s="4" customFormat="1" x14ac:dyDescent="0.25">
      <c r="A110" s="135" t="s">
        <v>10</v>
      </c>
      <c r="B110" s="136" t="s">
        <v>13</v>
      </c>
      <c r="C110" s="137"/>
      <c r="D110" s="138"/>
      <c r="E110" s="139"/>
      <c r="F110" s="140">
        <f>SUM(F112:F117)</f>
        <v>0</v>
      </c>
      <c r="G110" s="74"/>
      <c r="H110" s="42"/>
      <c r="I110" s="42"/>
    </row>
    <row r="111" spans="1:9" s="4" customFormat="1" x14ac:dyDescent="0.25">
      <c r="A111" s="141" t="s">
        <v>212</v>
      </c>
      <c r="B111" s="142" t="s">
        <v>216</v>
      </c>
      <c r="C111" s="143"/>
      <c r="D111" s="144"/>
      <c r="E111" s="145"/>
      <c r="F111" s="146"/>
      <c r="G111" s="74"/>
      <c r="H111" s="42"/>
      <c r="I111" s="42"/>
    </row>
    <row r="112" spans="1:9" s="4" customFormat="1" ht="30" x14ac:dyDescent="0.25">
      <c r="A112" s="121" t="s">
        <v>66</v>
      </c>
      <c r="B112" s="147" t="s">
        <v>67</v>
      </c>
      <c r="C112" s="123" t="s">
        <v>26</v>
      </c>
      <c r="D112" s="155">
        <v>0</v>
      </c>
      <c r="E112" s="148">
        <v>96.36</v>
      </c>
      <c r="F112" s="149">
        <f>D112*E112</f>
        <v>0</v>
      </c>
      <c r="G112" s="74"/>
      <c r="H112" s="42"/>
      <c r="I112" s="42"/>
    </row>
    <row r="113" spans="1:9" s="4" customFormat="1" ht="30" x14ac:dyDescent="0.25">
      <c r="A113" s="121" t="s">
        <v>66</v>
      </c>
      <c r="B113" s="147" t="s">
        <v>215</v>
      </c>
      <c r="C113" s="123" t="s">
        <v>26</v>
      </c>
      <c r="D113" s="155">
        <v>0</v>
      </c>
      <c r="E113" s="148">
        <v>306.88</v>
      </c>
      <c r="F113" s="149">
        <f>D113*E113</f>
        <v>0</v>
      </c>
      <c r="G113" s="74"/>
      <c r="H113" s="42"/>
      <c r="I113" s="42"/>
    </row>
    <row r="114" spans="1:9" s="4" customFormat="1" x14ac:dyDescent="0.25">
      <c r="A114" s="118" t="s">
        <v>64</v>
      </c>
      <c r="B114" s="150" t="s">
        <v>65</v>
      </c>
      <c r="C114" s="118" t="s">
        <v>26</v>
      </c>
      <c r="D114" s="155">
        <v>0</v>
      </c>
      <c r="E114" s="148">
        <v>312.35000000000002</v>
      </c>
      <c r="F114" s="149">
        <f>D114*E114</f>
        <v>0</v>
      </c>
      <c r="G114" s="74"/>
      <c r="H114" s="42"/>
      <c r="I114" s="42"/>
    </row>
    <row r="115" spans="1:9" s="4" customFormat="1" x14ac:dyDescent="0.25">
      <c r="A115" s="141" t="s">
        <v>202</v>
      </c>
      <c r="B115" s="142" t="s">
        <v>200</v>
      </c>
      <c r="C115" s="143"/>
      <c r="D115" s="144"/>
      <c r="E115" s="145"/>
      <c r="F115" s="146"/>
      <c r="G115" s="74"/>
      <c r="H115" s="42"/>
      <c r="I115" s="42"/>
    </row>
    <row r="116" spans="1:9" s="4" customFormat="1" ht="30" x14ac:dyDescent="0.25">
      <c r="A116" s="121" t="s">
        <v>70</v>
      </c>
      <c r="B116" s="147" t="s">
        <v>71</v>
      </c>
      <c r="C116" s="123" t="s">
        <v>26</v>
      </c>
      <c r="D116" s="156">
        <v>0</v>
      </c>
      <c r="E116" s="148">
        <v>16.32</v>
      </c>
      <c r="F116" s="149">
        <f>D116*E116</f>
        <v>0</v>
      </c>
      <c r="G116" s="74"/>
      <c r="H116" s="42"/>
      <c r="I116" s="42"/>
    </row>
    <row r="117" spans="1:9" s="4" customFormat="1" ht="30" x14ac:dyDescent="0.25">
      <c r="A117" s="121" t="s">
        <v>68</v>
      </c>
      <c r="B117" s="122" t="s">
        <v>69</v>
      </c>
      <c r="C117" s="123" t="s">
        <v>26</v>
      </c>
      <c r="D117" s="155">
        <v>0</v>
      </c>
      <c r="E117" s="148">
        <v>5.5</v>
      </c>
      <c r="F117" s="149">
        <f>D117*E117</f>
        <v>0</v>
      </c>
      <c r="G117" s="74"/>
      <c r="H117" s="42"/>
      <c r="I117" s="42"/>
    </row>
    <row r="118" spans="1:9" s="69" customFormat="1" x14ac:dyDescent="0.25">
      <c r="A118" s="101" t="s">
        <v>176</v>
      </c>
      <c r="B118" s="102" t="s">
        <v>235</v>
      </c>
      <c r="C118" s="103"/>
      <c r="D118" s="104"/>
      <c r="E118" s="105"/>
      <c r="F118" s="111">
        <f>SUM(F119:F121)</f>
        <v>0</v>
      </c>
      <c r="G118" s="67"/>
      <c r="H118" s="70"/>
      <c r="I118" s="70"/>
    </row>
    <row r="119" spans="1:9" s="2" customFormat="1" x14ac:dyDescent="0.25">
      <c r="A119" s="106" t="s">
        <v>171</v>
      </c>
      <c r="B119" s="107" t="s">
        <v>172</v>
      </c>
      <c r="C119" s="108" t="s">
        <v>26</v>
      </c>
      <c r="D119" s="153">
        <v>0</v>
      </c>
      <c r="E119" s="109">
        <v>312.35000000000002</v>
      </c>
      <c r="F119" s="110">
        <f t="shared" si="1"/>
        <v>0</v>
      </c>
      <c r="G119" s="53"/>
      <c r="H119" s="8"/>
      <c r="I119" s="8"/>
    </row>
    <row r="120" spans="1:9" s="2" customFormat="1" ht="30" x14ac:dyDescent="0.25">
      <c r="A120" s="118" t="s">
        <v>238</v>
      </c>
      <c r="B120" s="119" t="s">
        <v>239</v>
      </c>
      <c r="C120" s="118" t="s">
        <v>240</v>
      </c>
      <c r="D120" s="154">
        <v>0</v>
      </c>
      <c r="E120" s="109">
        <f>((10*2.3)*4)*(0.05*0.07)</f>
        <v>0.32200000000000006</v>
      </c>
      <c r="F120" s="110">
        <f t="shared" si="1"/>
        <v>0</v>
      </c>
      <c r="G120" s="53"/>
      <c r="H120" s="8"/>
      <c r="I120" s="8"/>
    </row>
    <row r="121" spans="1:9" s="2" customFormat="1" ht="30" x14ac:dyDescent="0.25">
      <c r="A121" s="118" t="s">
        <v>236</v>
      </c>
      <c r="B121" s="119" t="s">
        <v>237</v>
      </c>
      <c r="C121" s="118" t="s">
        <v>26</v>
      </c>
      <c r="D121" s="153">
        <v>0</v>
      </c>
      <c r="E121" s="109">
        <f>(4.6+4.6)*6</f>
        <v>55.199999999999996</v>
      </c>
      <c r="F121" s="110">
        <f t="shared" si="1"/>
        <v>0</v>
      </c>
      <c r="G121" s="53"/>
      <c r="H121" s="8"/>
      <c r="I121" s="8"/>
    </row>
    <row r="122" spans="1:9" s="2" customFormat="1" x14ac:dyDescent="0.25">
      <c r="A122" s="135" t="s">
        <v>177</v>
      </c>
      <c r="B122" s="136" t="s">
        <v>178</v>
      </c>
      <c r="C122" s="137"/>
      <c r="D122" s="138"/>
      <c r="E122" s="139"/>
      <c r="F122" s="138">
        <f>SUM(F18:F121)/2</f>
        <v>0</v>
      </c>
      <c r="G122" s="53"/>
      <c r="H122" s="8"/>
      <c r="I122" s="8"/>
    </row>
    <row r="123" spans="1:9" s="2" customFormat="1" x14ac:dyDescent="0.25">
      <c r="A123" s="151"/>
      <c r="B123" s="84"/>
      <c r="C123" s="152"/>
      <c r="D123" s="91"/>
      <c r="E123" s="90"/>
      <c r="F123" s="91"/>
      <c r="G123" s="53"/>
      <c r="H123" s="8"/>
      <c r="I123" s="8"/>
    </row>
    <row r="124" spans="1:9" x14ac:dyDescent="0.25">
      <c r="A124" s="101" t="s">
        <v>173</v>
      </c>
      <c r="B124" s="102" t="s">
        <v>0</v>
      </c>
      <c r="C124" s="103"/>
      <c r="D124" s="104"/>
      <c r="E124" s="105"/>
      <c r="F124" s="104">
        <f>F18</f>
        <v>0</v>
      </c>
      <c r="G124" s="75"/>
    </row>
    <row r="125" spans="1:9" x14ac:dyDescent="0.25">
      <c r="A125" s="101" t="s">
        <v>6</v>
      </c>
      <c r="B125" s="102" t="s">
        <v>196</v>
      </c>
      <c r="C125" s="103"/>
      <c r="D125" s="104"/>
      <c r="E125" s="105"/>
      <c r="F125" s="111">
        <f>F20</f>
        <v>0</v>
      </c>
      <c r="G125" s="75"/>
    </row>
    <row r="126" spans="1:9" x14ac:dyDescent="0.25">
      <c r="A126" s="101" t="s">
        <v>7</v>
      </c>
      <c r="B126" s="102" t="s">
        <v>199</v>
      </c>
      <c r="C126" s="103"/>
      <c r="D126" s="104"/>
      <c r="E126" s="105"/>
      <c r="F126" s="111">
        <f>F25</f>
        <v>0</v>
      </c>
      <c r="G126" s="53"/>
    </row>
    <row r="127" spans="1:9" x14ac:dyDescent="0.25">
      <c r="A127" s="101" t="s">
        <v>174</v>
      </c>
      <c r="B127" s="102" t="s">
        <v>2</v>
      </c>
      <c r="C127" s="103"/>
      <c r="D127" s="104"/>
      <c r="E127" s="105"/>
      <c r="F127" s="111">
        <f>F29</f>
        <v>0</v>
      </c>
      <c r="G127" s="53"/>
    </row>
    <row r="128" spans="1:9" x14ac:dyDescent="0.25">
      <c r="A128" s="101" t="s">
        <v>8</v>
      </c>
      <c r="B128" s="102" t="s">
        <v>24</v>
      </c>
      <c r="C128" s="103"/>
      <c r="D128" s="104"/>
      <c r="E128" s="105"/>
      <c r="F128" s="111">
        <f>F34</f>
        <v>0</v>
      </c>
      <c r="G128" s="53"/>
    </row>
    <row r="129" spans="1:7" x14ac:dyDescent="0.25">
      <c r="A129" s="101" t="s">
        <v>9</v>
      </c>
      <c r="B129" s="102" t="s">
        <v>25</v>
      </c>
      <c r="C129" s="103"/>
      <c r="D129" s="104"/>
      <c r="E129" s="105"/>
      <c r="F129" s="104">
        <f>F51</f>
        <v>0</v>
      </c>
      <c r="G129" s="53"/>
    </row>
    <row r="130" spans="1:7" x14ac:dyDescent="0.25">
      <c r="A130" s="135" t="s">
        <v>10</v>
      </c>
      <c r="B130" s="136" t="s">
        <v>13</v>
      </c>
      <c r="C130" s="137"/>
      <c r="D130" s="138"/>
      <c r="E130" s="139"/>
      <c r="F130" s="140">
        <f>F110</f>
        <v>0</v>
      </c>
      <c r="G130" s="53"/>
    </row>
    <row r="131" spans="1:7" x14ac:dyDescent="0.25">
      <c r="A131" s="101" t="s">
        <v>176</v>
      </c>
      <c r="B131" s="102" t="s">
        <v>235</v>
      </c>
      <c r="C131" s="103"/>
      <c r="D131" s="104"/>
      <c r="E131" s="105"/>
      <c r="F131" s="111">
        <f>F118</f>
        <v>0</v>
      </c>
      <c r="G131" s="53"/>
    </row>
    <row r="132" spans="1:7" x14ac:dyDescent="0.25">
      <c r="A132" s="135" t="s">
        <v>177</v>
      </c>
      <c r="B132" s="136" t="s">
        <v>178</v>
      </c>
      <c r="C132" s="137"/>
      <c r="D132" s="138"/>
      <c r="E132" s="139"/>
      <c r="F132" s="138">
        <f>SUBTOTAL(9,F124:F131)</f>
        <v>0</v>
      </c>
      <c r="G132" s="53"/>
    </row>
    <row r="133" spans="1:7" x14ac:dyDescent="0.25">
      <c r="A133" s="151"/>
      <c r="B133" s="84"/>
      <c r="C133" s="152"/>
      <c r="D133" s="91"/>
      <c r="E133" s="90"/>
      <c r="F133" s="91"/>
      <c r="G133" s="53"/>
    </row>
    <row r="134" spans="1:7" x14ac:dyDescent="0.25">
      <c r="A134" s="71"/>
      <c r="B134" s="54"/>
      <c r="C134" s="53"/>
      <c r="D134" s="63"/>
      <c r="E134" s="65"/>
      <c r="F134" s="63"/>
      <c r="G134" s="53"/>
    </row>
    <row r="135" spans="1:7" x14ac:dyDescent="0.25">
      <c r="A135" s="71"/>
      <c r="B135" s="54"/>
      <c r="C135" s="53"/>
      <c r="D135" s="63"/>
      <c r="E135" s="65"/>
      <c r="F135" s="63"/>
      <c r="G135" s="53"/>
    </row>
    <row r="136" spans="1:7" x14ac:dyDescent="0.25">
      <c r="A136" s="71"/>
      <c r="B136" s="54"/>
      <c r="C136" s="53"/>
      <c r="D136" s="63"/>
      <c r="E136" s="65"/>
      <c r="F136" s="63"/>
      <c r="G136" s="53"/>
    </row>
    <row r="137" spans="1:7" x14ac:dyDescent="0.25">
      <c r="A137" s="71"/>
      <c r="B137" s="54"/>
      <c r="C137" s="53"/>
      <c r="D137" s="63"/>
      <c r="E137" s="65"/>
      <c r="F137" s="63"/>
      <c r="G137" s="53"/>
    </row>
  </sheetData>
  <sheetProtection algorithmName="SHA-512" hashValue="sPIl2YtSp2+mhYvQ5Dcfe34Wgq3Yt2KYc8b/cxWr1HncCThsywbZsQHSwylMPvdPNRI8+P+yx8pE/MEZn0Np+w==" saltValue="nWAYeqWfUXpa5D8dxuXkdQ==" spinCount="100000" sheet="1" objects="1" scenarios="1" selectLockedCells="1"/>
  <autoFilter ref="A16:F122"/>
  <mergeCells count="12">
    <mergeCell ref="A16:A17"/>
    <mergeCell ref="B16:B17"/>
    <mergeCell ref="C16:C17"/>
    <mergeCell ref="E16:E17"/>
    <mergeCell ref="A1:F8"/>
    <mergeCell ref="A9:F9"/>
    <mergeCell ref="B11:F11"/>
    <mergeCell ref="B10:F10"/>
    <mergeCell ref="C13:D13"/>
    <mergeCell ref="D16:D17"/>
    <mergeCell ref="F16:F17"/>
    <mergeCell ref="A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portrait" r:id="rId1"/>
  <rowBreaks count="1" manualBreakCount="1">
    <brk id="10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showZeros="0" view="pageBreakPreview" zoomScale="70" zoomScaleNormal="85" zoomScaleSheetLayoutView="70" workbookViewId="0">
      <selection activeCell="H33" sqref="H33"/>
    </sheetView>
  </sheetViews>
  <sheetFormatPr defaultColWidth="13.7109375" defaultRowHeight="12.75" x14ac:dyDescent="0.2"/>
  <cols>
    <col min="1" max="1" width="8" style="30" bestFit="1" customWidth="1"/>
    <col min="2" max="2" width="49" style="9" customWidth="1"/>
    <col min="3" max="3" width="9.7109375" style="9" bestFit="1" customWidth="1"/>
    <col min="4" max="4" width="15.140625" style="9" bestFit="1" customWidth="1"/>
    <col min="5" max="5" width="8.5703125" style="9" bestFit="1" customWidth="1"/>
    <col min="6" max="6" width="13.7109375" style="9" bestFit="1" customWidth="1"/>
    <col min="7" max="7" width="8.5703125" style="9" bestFit="1" customWidth="1"/>
    <col min="8" max="8" width="15.140625" style="9" bestFit="1" customWidth="1"/>
    <col min="9" max="9" width="8.5703125" style="9" bestFit="1" customWidth="1"/>
    <col min="10" max="10" width="15.140625" style="9" bestFit="1" customWidth="1"/>
    <col min="11" max="11" width="8.5703125" style="9" bestFit="1" customWidth="1"/>
    <col min="12" max="12" width="15.140625" style="9" bestFit="1" customWidth="1"/>
    <col min="13" max="13" width="9.7109375" style="9" bestFit="1" customWidth="1"/>
    <col min="14" max="14" width="15" style="9" customWidth="1"/>
    <col min="15" max="15" width="20.85546875" style="25" bestFit="1" customWidth="1"/>
    <col min="16" max="16" width="10.28515625" style="9" bestFit="1" customWidth="1"/>
    <col min="17" max="244" width="9.140625" style="9" customWidth="1"/>
    <col min="245" max="245" width="8" style="9" bestFit="1" customWidth="1"/>
    <col min="246" max="246" width="52.42578125" style="9" bestFit="1" customWidth="1"/>
    <col min="247" max="247" width="7" style="9" bestFit="1" customWidth="1"/>
    <col min="248" max="248" width="12.7109375" style="9" bestFit="1" customWidth="1"/>
    <col min="249" max="249" width="11.28515625" style="9" bestFit="1" customWidth="1"/>
    <col min="250" max="250" width="13.7109375" style="9" bestFit="1" customWidth="1"/>
    <col min="251" max="251" width="8" style="9" bestFit="1" customWidth="1"/>
    <col min="252" max="252" width="13.7109375" style="9" bestFit="1" customWidth="1"/>
    <col min="253" max="253" width="8" style="9" bestFit="1" customWidth="1"/>
    <col min="254" max="254" width="13.7109375" style="9" bestFit="1" customWidth="1"/>
    <col min="255" max="255" width="8" style="9" bestFit="1" customWidth="1"/>
    <col min="256" max="256" width="13.7109375" style="9" bestFit="1"/>
    <col min="257" max="16384" width="13.7109375" style="9"/>
  </cols>
  <sheetData>
    <row r="1" spans="1:19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9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9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9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9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9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9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9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9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9" ht="18.75" x14ac:dyDescent="0.2">
      <c r="A10" s="35" t="s">
        <v>179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9" ht="15" x14ac:dyDescent="0.25">
      <c r="A11" s="7" t="s">
        <v>15</v>
      </c>
      <c r="B11" s="52" t="s">
        <v>214</v>
      </c>
      <c r="C11" s="6"/>
      <c r="D11" s="6"/>
      <c r="E11" s="6"/>
      <c r="F11" s="6"/>
      <c r="G11" s="11"/>
      <c r="H11" s="11"/>
      <c r="I11" s="11"/>
      <c r="J11" s="36"/>
      <c r="K11" s="76"/>
      <c r="L11" s="77"/>
      <c r="M11" s="77"/>
      <c r="N11" s="77"/>
      <c r="O11" s="11"/>
      <c r="P11" s="11"/>
    </row>
    <row r="12" spans="1:19" ht="15" x14ac:dyDescent="0.2">
      <c r="A12" s="7" t="s">
        <v>16</v>
      </c>
      <c r="B12" s="50" t="s">
        <v>213</v>
      </c>
      <c r="C12" s="51"/>
      <c r="D12" s="51"/>
      <c r="E12" s="51"/>
      <c r="F12" s="51"/>
      <c r="G12" s="11"/>
      <c r="H12" s="11"/>
      <c r="I12" s="11"/>
      <c r="J12" s="36"/>
      <c r="K12" s="78"/>
      <c r="L12" s="79"/>
      <c r="M12" s="79"/>
      <c r="N12" s="79"/>
      <c r="O12" s="11"/>
      <c r="P12" s="11"/>
    </row>
    <row r="13" spans="1:19" ht="15" x14ac:dyDescent="0.2">
      <c r="A13" s="7"/>
      <c r="B13" s="3"/>
      <c r="C13" s="3"/>
      <c r="D13" s="3"/>
      <c r="E13" s="3"/>
      <c r="F13" s="3"/>
      <c r="G13" s="11"/>
      <c r="H13" s="11"/>
      <c r="I13" s="11"/>
      <c r="J13" s="7"/>
      <c r="K13" s="3"/>
      <c r="L13" s="3"/>
      <c r="M13" s="3"/>
      <c r="N13" s="3"/>
      <c r="O13" s="11"/>
      <c r="P13" s="11"/>
    </row>
    <row r="14" spans="1:19" s="17" customFormat="1" x14ac:dyDescent="0.2">
      <c r="A14" s="12" t="s">
        <v>180</v>
      </c>
      <c r="B14" s="12" t="s">
        <v>181</v>
      </c>
      <c r="C14" s="13" t="s">
        <v>182</v>
      </c>
      <c r="D14" s="14" t="s">
        <v>183</v>
      </c>
      <c r="E14" s="13" t="s">
        <v>182</v>
      </c>
      <c r="F14" s="14" t="s">
        <v>184</v>
      </c>
      <c r="G14" s="13" t="s">
        <v>182</v>
      </c>
      <c r="H14" s="14" t="s">
        <v>185</v>
      </c>
      <c r="I14" s="13" t="s">
        <v>182</v>
      </c>
      <c r="J14" s="14" t="s">
        <v>186</v>
      </c>
      <c r="K14" s="14" t="s">
        <v>182</v>
      </c>
      <c r="L14" s="14" t="s">
        <v>187</v>
      </c>
      <c r="M14" s="14" t="s">
        <v>182</v>
      </c>
      <c r="N14" s="14" t="s">
        <v>188</v>
      </c>
      <c r="O14" s="15" t="s">
        <v>189</v>
      </c>
      <c r="P14" s="16"/>
      <c r="Q14" s="16"/>
      <c r="R14" s="16"/>
      <c r="S14" s="16"/>
    </row>
    <row r="15" spans="1:19" s="62" customFormat="1" ht="15.75" x14ac:dyDescent="0.25">
      <c r="A15" s="57"/>
      <c r="B15" s="57" t="s">
        <v>198</v>
      </c>
      <c r="C15" s="58">
        <v>0</v>
      </c>
      <c r="D15" s="59">
        <v>0</v>
      </c>
      <c r="E15" s="58">
        <v>0</v>
      </c>
      <c r="F15" s="59">
        <v>0</v>
      </c>
      <c r="G15" s="58">
        <v>0</v>
      </c>
      <c r="H15" s="59">
        <v>0</v>
      </c>
      <c r="I15" s="58">
        <v>0</v>
      </c>
      <c r="J15" s="59">
        <v>0</v>
      </c>
      <c r="K15" s="58">
        <v>0</v>
      </c>
      <c r="L15" s="59">
        <v>0</v>
      </c>
      <c r="M15" s="58">
        <v>0</v>
      </c>
      <c r="N15" s="59">
        <v>0</v>
      </c>
      <c r="O15" s="59"/>
      <c r="P15" s="60">
        <f>M15+K15+I15+G15+E15+C15</f>
        <v>0</v>
      </c>
      <c r="Q15" s="61"/>
      <c r="R15" s="61"/>
      <c r="S15" s="61"/>
    </row>
    <row r="16" spans="1:19" s="34" customFormat="1" ht="15.75" x14ac:dyDescent="0.2">
      <c r="A16" s="55" t="s">
        <v>173</v>
      </c>
      <c r="B16" s="56" t="str">
        <f>'Planilha Orçamentaria '!B124</f>
        <v>Instalação do Canteiro de Obra</v>
      </c>
      <c r="C16" s="31">
        <v>1</v>
      </c>
      <c r="D16" s="32">
        <f>O16*C16</f>
        <v>0</v>
      </c>
      <c r="E16" s="31">
        <v>0</v>
      </c>
      <c r="F16" s="32">
        <f>O16*E16</f>
        <v>0</v>
      </c>
      <c r="G16" s="31">
        <v>0</v>
      </c>
      <c r="H16" s="32">
        <f>O16*G16</f>
        <v>0</v>
      </c>
      <c r="I16" s="31">
        <v>0</v>
      </c>
      <c r="J16" s="32">
        <f>O16*I16</f>
        <v>0</v>
      </c>
      <c r="K16" s="31">
        <v>0</v>
      </c>
      <c r="L16" s="32">
        <f>O16*K16</f>
        <v>0</v>
      </c>
      <c r="M16" s="31">
        <v>0</v>
      </c>
      <c r="N16" s="32">
        <f>O16*M16</f>
        <v>0</v>
      </c>
      <c r="O16" s="32">
        <f>'Planilha Orçamentaria '!F124</f>
        <v>0</v>
      </c>
      <c r="P16" s="47">
        <f t="shared" ref="P16:P23" si="0">M16+K16+I16+G16+E16+C16</f>
        <v>1</v>
      </c>
      <c r="Q16" s="33"/>
      <c r="R16" s="33"/>
      <c r="S16" s="33"/>
    </row>
    <row r="17" spans="1:19" s="34" customFormat="1" ht="15.75" x14ac:dyDescent="0.2">
      <c r="A17" s="55" t="s">
        <v>6</v>
      </c>
      <c r="B17" s="56" t="str">
        <f>'Planilha Orçamentaria '!B125</f>
        <v>Demolições e Retiradas</v>
      </c>
      <c r="C17" s="31">
        <v>1</v>
      </c>
      <c r="D17" s="32">
        <f t="shared" ref="D17:D23" si="1">O17*C17</f>
        <v>0</v>
      </c>
      <c r="E17" s="31">
        <v>0</v>
      </c>
      <c r="F17" s="32">
        <f t="shared" ref="F17:F23" si="2">O17*E17</f>
        <v>0</v>
      </c>
      <c r="G17" s="31">
        <v>0</v>
      </c>
      <c r="H17" s="32">
        <f t="shared" ref="H17:H23" si="3">O17*G17</f>
        <v>0</v>
      </c>
      <c r="I17" s="31">
        <v>0</v>
      </c>
      <c r="J17" s="32">
        <f t="shared" ref="J17:J23" si="4">O17*I17</f>
        <v>0</v>
      </c>
      <c r="K17" s="31">
        <v>0</v>
      </c>
      <c r="L17" s="32">
        <f t="shared" ref="L17:L23" si="5">O17*K17</f>
        <v>0</v>
      </c>
      <c r="M17" s="31">
        <v>0</v>
      </c>
      <c r="N17" s="32">
        <f t="shared" ref="N17:N23" si="6">O17*M17</f>
        <v>0</v>
      </c>
      <c r="O17" s="32">
        <f>'Planilha Orçamentaria '!F125</f>
        <v>0</v>
      </c>
      <c r="P17" s="47">
        <f t="shared" si="0"/>
        <v>1</v>
      </c>
      <c r="Q17" s="33"/>
      <c r="R17" s="33"/>
      <c r="S17" s="33"/>
    </row>
    <row r="18" spans="1:19" s="34" customFormat="1" ht="15.75" x14ac:dyDescent="0.2">
      <c r="A18" s="55" t="s">
        <v>7</v>
      </c>
      <c r="B18" s="56" t="str">
        <f>'Planilha Orçamentaria '!B126</f>
        <v>Esquadrias de Madeira</v>
      </c>
      <c r="C18" s="31">
        <v>0</v>
      </c>
      <c r="D18" s="32">
        <f t="shared" si="1"/>
        <v>0</v>
      </c>
      <c r="E18" s="31">
        <v>0.5</v>
      </c>
      <c r="F18" s="32">
        <f t="shared" si="2"/>
        <v>0</v>
      </c>
      <c r="G18" s="31">
        <v>0.5</v>
      </c>
      <c r="H18" s="32">
        <f t="shared" si="3"/>
        <v>0</v>
      </c>
      <c r="I18" s="31">
        <v>0</v>
      </c>
      <c r="J18" s="32">
        <f t="shared" si="4"/>
        <v>0</v>
      </c>
      <c r="K18" s="31">
        <v>0</v>
      </c>
      <c r="L18" s="32">
        <f t="shared" si="5"/>
        <v>0</v>
      </c>
      <c r="M18" s="31">
        <v>0</v>
      </c>
      <c r="N18" s="32">
        <f t="shared" si="6"/>
        <v>0</v>
      </c>
      <c r="O18" s="32">
        <f>'Planilha Orçamentaria '!F126</f>
        <v>0</v>
      </c>
      <c r="P18" s="47">
        <f t="shared" si="0"/>
        <v>1</v>
      </c>
      <c r="Q18" s="33"/>
      <c r="R18" s="33"/>
      <c r="S18" s="33"/>
    </row>
    <row r="19" spans="1:19" s="34" customFormat="1" ht="15.75" x14ac:dyDescent="0.2">
      <c r="A19" s="55" t="s">
        <v>174</v>
      </c>
      <c r="B19" s="56" t="str">
        <f>'Planilha Orçamentaria '!B127</f>
        <v>Forro</v>
      </c>
      <c r="C19" s="31">
        <v>0</v>
      </c>
      <c r="D19" s="32">
        <f t="shared" si="1"/>
        <v>0</v>
      </c>
      <c r="E19" s="31">
        <v>0.3</v>
      </c>
      <c r="F19" s="32">
        <f t="shared" si="2"/>
        <v>0</v>
      </c>
      <c r="G19" s="31">
        <v>0.3</v>
      </c>
      <c r="H19" s="32">
        <f t="shared" si="3"/>
        <v>0</v>
      </c>
      <c r="I19" s="31">
        <v>0.4</v>
      </c>
      <c r="J19" s="32">
        <f t="shared" si="4"/>
        <v>0</v>
      </c>
      <c r="K19" s="31">
        <v>0</v>
      </c>
      <c r="L19" s="32">
        <f t="shared" si="5"/>
        <v>0</v>
      </c>
      <c r="M19" s="31">
        <v>0</v>
      </c>
      <c r="N19" s="32">
        <f t="shared" si="6"/>
        <v>0</v>
      </c>
      <c r="O19" s="32">
        <f>'Planilha Orçamentaria '!F127</f>
        <v>0</v>
      </c>
      <c r="P19" s="47">
        <f t="shared" si="0"/>
        <v>1</v>
      </c>
      <c r="Q19" s="33"/>
      <c r="R19" s="33"/>
      <c r="S19" s="33"/>
    </row>
    <row r="20" spans="1:19" s="34" customFormat="1" ht="15.75" x14ac:dyDescent="0.2">
      <c r="A20" s="55" t="s">
        <v>8</v>
      </c>
      <c r="B20" s="56" t="str">
        <f>'Planilha Orçamentaria '!B128</f>
        <v>Instalações Hidráulicas</v>
      </c>
      <c r="C20" s="31">
        <v>0.1</v>
      </c>
      <c r="D20" s="32">
        <f t="shared" si="1"/>
        <v>0</v>
      </c>
      <c r="E20" s="31">
        <v>0.2</v>
      </c>
      <c r="F20" s="32">
        <f t="shared" si="2"/>
        <v>0</v>
      </c>
      <c r="G20" s="31">
        <v>0.2</v>
      </c>
      <c r="H20" s="32">
        <f t="shared" si="3"/>
        <v>0</v>
      </c>
      <c r="I20" s="31">
        <v>0</v>
      </c>
      <c r="J20" s="32">
        <f t="shared" si="4"/>
        <v>0</v>
      </c>
      <c r="K20" s="31">
        <v>0.5</v>
      </c>
      <c r="L20" s="32">
        <f t="shared" si="5"/>
        <v>0</v>
      </c>
      <c r="M20" s="31">
        <v>0</v>
      </c>
      <c r="N20" s="32">
        <f t="shared" si="6"/>
        <v>0</v>
      </c>
      <c r="O20" s="32">
        <f>'Planilha Orçamentaria '!F128</f>
        <v>0</v>
      </c>
      <c r="P20" s="47">
        <f t="shared" si="0"/>
        <v>0.99999999999999989</v>
      </c>
      <c r="Q20" s="33"/>
      <c r="R20" s="33"/>
      <c r="S20" s="33"/>
    </row>
    <row r="21" spans="1:19" s="34" customFormat="1" ht="15.75" x14ac:dyDescent="0.2">
      <c r="A21" s="55" t="s">
        <v>9</v>
      </c>
      <c r="B21" s="56" t="str">
        <f>'Planilha Orçamentaria '!B129</f>
        <v>Instalações Elétricas</v>
      </c>
      <c r="C21" s="31">
        <v>0.1</v>
      </c>
      <c r="D21" s="32">
        <f t="shared" si="1"/>
        <v>0</v>
      </c>
      <c r="E21" s="31">
        <v>0.2</v>
      </c>
      <c r="F21" s="32">
        <f t="shared" si="2"/>
        <v>0</v>
      </c>
      <c r="G21" s="31">
        <v>0.1</v>
      </c>
      <c r="H21" s="32">
        <f t="shared" si="3"/>
        <v>0</v>
      </c>
      <c r="I21" s="31">
        <v>0.6</v>
      </c>
      <c r="J21" s="32">
        <f t="shared" si="4"/>
        <v>0</v>
      </c>
      <c r="K21" s="31">
        <v>0</v>
      </c>
      <c r="L21" s="32">
        <f t="shared" si="5"/>
        <v>0</v>
      </c>
      <c r="M21" s="31">
        <v>0</v>
      </c>
      <c r="N21" s="32">
        <f t="shared" si="6"/>
        <v>0</v>
      </c>
      <c r="O21" s="32">
        <f>'Planilha Orçamentaria '!F129</f>
        <v>0</v>
      </c>
      <c r="P21" s="47">
        <f t="shared" si="0"/>
        <v>0.99999999999999989</v>
      </c>
      <c r="Q21" s="33"/>
      <c r="R21" s="33"/>
      <c r="S21" s="33"/>
    </row>
    <row r="22" spans="1:19" s="34" customFormat="1" ht="15.75" x14ac:dyDescent="0.2">
      <c r="A22" s="55" t="s">
        <v>10</v>
      </c>
      <c r="B22" s="56" t="str">
        <f>'Planilha Orçamentaria '!B130</f>
        <v>Pintura</v>
      </c>
      <c r="C22" s="31">
        <v>0</v>
      </c>
      <c r="D22" s="32">
        <f t="shared" si="1"/>
        <v>0</v>
      </c>
      <c r="E22" s="31">
        <v>0</v>
      </c>
      <c r="F22" s="32">
        <f t="shared" si="2"/>
        <v>0</v>
      </c>
      <c r="G22" s="31">
        <v>0</v>
      </c>
      <c r="H22" s="32">
        <f t="shared" si="3"/>
        <v>0</v>
      </c>
      <c r="I22" s="31">
        <v>0.2</v>
      </c>
      <c r="J22" s="32">
        <f t="shared" si="4"/>
        <v>0</v>
      </c>
      <c r="K22" s="31">
        <v>0.5</v>
      </c>
      <c r="L22" s="32">
        <f t="shared" si="5"/>
        <v>0</v>
      </c>
      <c r="M22" s="31">
        <v>0.3</v>
      </c>
      <c r="N22" s="32">
        <f t="shared" si="6"/>
        <v>0</v>
      </c>
      <c r="O22" s="32">
        <f>'Planilha Orçamentaria '!F130</f>
        <v>0</v>
      </c>
      <c r="P22" s="47">
        <f t="shared" si="0"/>
        <v>1</v>
      </c>
      <c r="Q22" s="33"/>
      <c r="R22" s="33"/>
      <c r="S22" s="33"/>
    </row>
    <row r="23" spans="1:19" s="34" customFormat="1" ht="15.75" x14ac:dyDescent="0.2">
      <c r="A23" s="55" t="s">
        <v>176</v>
      </c>
      <c r="B23" s="56" t="str">
        <f>'Planilha Orçamentaria '!B131</f>
        <v>Serviços Complementares</v>
      </c>
      <c r="C23" s="31">
        <v>0</v>
      </c>
      <c r="D23" s="32">
        <f t="shared" si="1"/>
        <v>0</v>
      </c>
      <c r="E23" s="31">
        <v>0</v>
      </c>
      <c r="F23" s="32">
        <f t="shared" si="2"/>
        <v>0</v>
      </c>
      <c r="G23" s="31">
        <v>0</v>
      </c>
      <c r="H23" s="32">
        <f t="shared" si="3"/>
        <v>0</v>
      </c>
      <c r="I23" s="31">
        <v>0</v>
      </c>
      <c r="J23" s="32">
        <f t="shared" si="4"/>
        <v>0</v>
      </c>
      <c r="K23" s="31">
        <v>0</v>
      </c>
      <c r="L23" s="32">
        <f t="shared" si="5"/>
        <v>0</v>
      </c>
      <c r="M23" s="31">
        <v>1</v>
      </c>
      <c r="N23" s="32">
        <f t="shared" si="6"/>
        <v>0</v>
      </c>
      <c r="O23" s="32">
        <f>'Planilha Orçamentaria '!F131</f>
        <v>0</v>
      </c>
      <c r="P23" s="47">
        <f t="shared" si="0"/>
        <v>1</v>
      </c>
      <c r="Q23" s="33"/>
      <c r="R23" s="33"/>
      <c r="S23" s="33"/>
    </row>
    <row r="24" spans="1:19" s="40" customFormat="1" x14ac:dyDescent="0.2">
      <c r="A24" s="37">
        <v>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9"/>
    </row>
    <row r="25" spans="1:19" x14ac:dyDescent="0.2">
      <c r="A25" s="18"/>
      <c r="B25" s="19" t="s">
        <v>190</v>
      </c>
      <c r="C25" s="20" t="e">
        <f>D25*100%/O25</f>
        <v>#DIV/0!</v>
      </c>
      <c r="D25" s="21">
        <f>SUM(D15:D23)</f>
        <v>0</v>
      </c>
      <c r="E25" s="20" t="e">
        <f>F25*100%/O25</f>
        <v>#DIV/0!</v>
      </c>
      <c r="F25" s="21">
        <f>SUM(F15:F23)</f>
        <v>0</v>
      </c>
      <c r="G25" s="20" t="e">
        <f>H25*100%/O25</f>
        <v>#DIV/0!</v>
      </c>
      <c r="H25" s="21">
        <f>SUM(H15:H23)</f>
        <v>0</v>
      </c>
      <c r="I25" s="20" t="e">
        <f>J25*100%/O25</f>
        <v>#DIV/0!</v>
      </c>
      <c r="J25" s="21">
        <f>SUM(J15:J23)</f>
        <v>0</v>
      </c>
      <c r="K25" s="20" t="e">
        <f>L25*100%/O25</f>
        <v>#DIV/0!</v>
      </c>
      <c r="L25" s="21">
        <f>SUM(L15:L23)</f>
        <v>0</v>
      </c>
      <c r="M25" s="20" t="e">
        <f>N25*100%/O25</f>
        <v>#DIV/0!</v>
      </c>
      <c r="N25" s="21">
        <f>SUM(N15:N23)</f>
        <v>0</v>
      </c>
      <c r="O25" s="22">
        <f>SUM(O15:O23)</f>
        <v>0</v>
      </c>
    </row>
    <row r="26" spans="1:19" x14ac:dyDescent="0.2">
      <c r="A26" s="18"/>
      <c r="B26" s="19" t="s">
        <v>191</v>
      </c>
      <c r="C26" s="23"/>
      <c r="D26" s="21">
        <f>D25</f>
        <v>0</v>
      </c>
      <c r="E26" s="23"/>
      <c r="F26" s="21">
        <f>F25+D26</f>
        <v>0</v>
      </c>
      <c r="G26" s="23"/>
      <c r="H26" s="21">
        <f>H25+F26</f>
        <v>0</v>
      </c>
      <c r="I26" s="23"/>
      <c r="J26" s="21">
        <f>J25+H26</f>
        <v>0</v>
      </c>
      <c r="K26" s="24"/>
      <c r="L26" s="21">
        <f>L25+J26</f>
        <v>0</v>
      </c>
      <c r="M26" s="24"/>
      <c r="N26" s="21">
        <f>N25+L26</f>
        <v>0</v>
      </c>
      <c r="O26" s="24">
        <f>N25+L25+J25+H25+F25+D25</f>
        <v>0</v>
      </c>
      <c r="P26" s="25"/>
    </row>
    <row r="27" spans="1:19" x14ac:dyDescent="0.2">
      <c r="A27" s="18"/>
      <c r="B27" s="19" t="s">
        <v>192</v>
      </c>
      <c r="C27" s="20" t="e">
        <f>C25</f>
        <v>#DIV/0!</v>
      </c>
      <c r="D27" s="26"/>
      <c r="E27" s="20" t="e">
        <f>E25+C27</f>
        <v>#DIV/0!</v>
      </c>
      <c r="F27" s="26"/>
      <c r="G27" s="20" t="e">
        <f>G25+E27</f>
        <v>#DIV/0!</v>
      </c>
      <c r="H27" s="26"/>
      <c r="I27" s="20" t="e">
        <f>I25+G27</f>
        <v>#DIV/0!</v>
      </c>
      <c r="J27" s="24"/>
      <c r="K27" s="27" t="e">
        <f>K25+I27</f>
        <v>#DIV/0!</v>
      </c>
      <c r="L27" s="24"/>
      <c r="M27" s="27" t="e">
        <f>M25+K27</f>
        <v>#DIV/0!</v>
      </c>
      <c r="N27" s="24"/>
      <c r="O27" s="22">
        <f>O26-O25</f>
        <v>0</v>
      </c>
    </row>
    <row r="28" spans="1:19" x14ac:dyDescent="0.2">
      <c r="A28" s="10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</row>
    <row r="29" spans="1:19" x14ac:dyDescent="0.2">
      <c r="A29" s="10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/>
    </row>
    <row r="30" spans="1:19" x14ac:dyDescent="0.2">
      <c r="A30" s="11" t="s">
        <v>193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9" ht="10.5" customHeight="1" x14ac:dyDescent="0.2">
      <c r="A31" s="48">
        <f>[1]ORÇ.!B181</f>
        <v>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</row>
    <row r="32" spans="1:19" ht="9" customHeight="1" x14ac:dyDescent="0.2">
      <c r="A32" s="48">
        <f>[1]ORÇ.!B182</f>
        <v>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ht="10.5" customHeight="1" x14ac:dyDescent="0.2">
      <c r="A33" s="48">
        <f>[1]ORÇ.!B183</f>
        <v>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9.75" customHeight="1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</sheetData>
  <sheetProtection algorithmName="SHA-512" hashValue="JRNrlyfiV92H6QRFP29pZfj0yJ7kXxUuVhAEqIPnSsDFr+RryAZuU7PNv9Enp1rK7RvbyEUIIAAgPJx9NDSIrQ==" saltValue="MKdlHIcAEbh3OV2R4zQT6g==" spinCount="100000" sheet="1" objects="1" scenarios="1" selectLockedCells="1"/>
  <mergeCells count="2">
    <mergeCell ref="K11:N11"/>
    <mergeCell ref="K12:N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Leal Sanches</dc:creator>
  <cp:lastModifiedBy>Raphael Leal Sanches</cp:lastModifiedBy>
  <cp:lastPrinted>2015-02-10T16:14:31Z</cp:lastPrinted>
  <dcterms:created xsi:type="dcterms:W3CDTF">2014-04-01T18:14:36Z</dcterms:created>
  <dcterms:modified xsi:type="dcterms:W3CDTF">2015-02-13T12:00:41Z</dcterms:modified>
</cp:coreProperties>
</file>