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35" windowHeight="8190"/>
  </bookViews>
  <sheets>
    <sheet name="Planilha Orçamentaria " sheetId="1" r:id="rId1"/>
    <sheet name="Cronograma" sheetId="5" r:id="rId2"/>
  </sheets>
  <externalReferences>
    <externalReference r:id="rId3"/>
  </externalReferences>
  <definedNames>
    <definedName name="_xlnm._FilterDatabase" localSheetId="0" hidden="1">'Planilha Orçamentaria '!$A$16:$K$224</definedName>
    <definedName name="_xlnm.Print_Area" localSheetId="1">Cronograma!$A$1:$AM$34</definedName>
    <definedName name="_xlnm.Print_Area" localSheetId="0">'Planilha Orçamentaria '!$A$1:$K$242</definedName>
    <definedName name="Excel_BuiltIn__FilterDatabase_1" localSheetId="1">#REF!</definedName>
    <definedName name="Excel_BuiltIn__FilterDatabase_1">#REF!</definedName>
    <definedName name="_xlnm.Print_Titles" localSheetId="1">Cronograma!$A:$B,Cronograma!$1:$13</definedName>
    <definedName name="_xlnm.Print_Titles" localSheetId="0">'Planilha Orçamentaria '!$1:$17</definedName>
  </definedNames>
  <calcPr calcId="145621"/>
</workbook>
</file>

<file path=xl/calcChain.xml><?xml version="1.0" encoding="utf-8"?>
<calcChain xmlns="http://schemas.openxmlformats.org/spreadsheetml/2006/main">
  <c r="AN16" i="5" l="1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15" i="5"/>
  <c r="H204" i="1" l="1"/>
  <c r="H205" i="1"/>
  <c r="H206" i="1"/>
  <c r="G204" i="1"/>
  <c r="K204" i="1" s="1"/>
  <c r="G205" i="1"/>
  <c r="K205" i="1" s="1"/>
  <c r="H203" i="1"/>
  <c r="G203" i="1"/>
  <c r="K203" i="1" s="1"/>
  <c r="H202" i="1"/>
  <c r="G202" i="1"/>
  <c r="H170" i="1"/>
  <c r="H171" i="1"/>
  <c r="G170" i="1"/>
  <c r="K170" i="1" s="1"/>
  <c r="G171" i="1"/>
  <c r="J48" i="1"/>
  <c r="J46" i="1" s="1"/>
  <c r="J41" i="1"/>
  <c r="H201" i="1"/>
  <c r="G201" i="1"/>
  <c r="G206" i="1"/>
  <c r="K206" i="1" s="1"/>
  <c r="H181" i="1"/>
  <c r="H182" i="1"/>
  <c r="G181" i="1"/>
  <c r="G182" i="1"/>
  <c r="H164" i="1"/>
  <c r="G164" i="1"/>
  <c r="K164" i="1" s="1"/>
  <c r="K181" i="1" l="1"/>
  <c r="K201" i="1"/>
  <c r="K182" i="1"/>
  <c r="K202" i="1"/>
  <c r="H127" i="1"/>
  <c r="H128" i="1"/>
  <c r="H129" i="1"/>
  <c r="H130" i="1"/>
  <c r="G127" i="1"/>
  <c r="K127" i="1" s="1"/>
  <c r="G128" i="1"/>
  <c r="K128" i="1" s="1"/>
  <c r="G129" i="1"/>
  <c r="K129" i="1" s="1"/>
  <c r="G130" i="1"/>
  <c r="K130" i="1" s="1"/>
  <c r="G125" i="1"/>
  <c r="G126" i="1"/>
  <c r="H125" i="1"/>
  <c r="H126" i="1"/>
  <c r="K125" i="1"/>
  <c r="K126" i="1"/>
  <c r="H124" i="1"/>
  <c r="G124" i="1"/>
  <c r="H149" i="1"/>
  <c r="H150" i="1"/>
  <c r="G149" i="1"/>
  <c r="K149" i="1" s="1"/>
  <c r="G150" i="1"/>
  <c r="K150" i="1" s="1"/>
  <c r="H135" i="1"/>
  <c r="H136" i="1"/>
  <c r="G135" i="1"/>
  <c r="G136" i="1"/>
  <c r="K136" i="1" s="1"/>
  <c r="K135" i="1"/>
  <c r="K124" i="1" l="1"/>
  <c r="H28" i="1"/>
  <c r="H29" i="1"/>
  <c r="H30" i="1"/>
  <c r="H31" i="1"/>
  <c r="G28" i="1"/>
  <c r="K28" i="1" s="1"/>
  <c r="G29" i="1"/>
  <c r="K29" i="1" s="1"/>
  <c r="G30" i="1"/>
  <c r="K30" i="1" s="1"/>
  <c r="G31" i="1"/>
  <c r="K31" i="1" s="1"/>
  <c r="H27" i="1"/>
  <c r="G27" i="1"/>
  <c r="K27" i="1" l="1"/>
  <c r="H106" i="1"/>
  <c r="H108" i="1"/>
  <c r="G106" i="1"/>
  <c r="G108" i="1"/>
  <c r="K108" i="1" l="1"/>
  <c r="AN15" i="5"/>
  <c r="O15" i="1" l="1"/>
  <c r="O14" i="1"/>
  <c r="O13" i="1" l="1"/>
  <c r="H207" i="1"/>
  <c r="H208" i="1"/>
  <c r="H209" i="1"/>
  <c r="H210" i="1"/>
  <c r="G207" i="1"/>
  <c r="G208" i="1"/>
  <c r="G209" i="1"/>
  <c r="G210" i="1"/>
  <c r="H196" i="1"/>
  <c r="H197" i="1"/>
  <c r="H198" i="1"/>
  <c r="H199" i="1"/>
  <c r="H200" i="1"/>
  <c r="G196" i="1"/>
  <c r="G197" i="1"/>
  <c r="G198" i="1"/>
  <c r="K198" i="1" s="1"/>
  <c r="G199" i="1"/>
  <c r="G200" i="1"/>
  <c r="K200" i="1" s="1"/>
  <c r="H193" i="1"/>
  <c r="H194" i="1"/>
  <c r="H195" i="1"/>
  <c r="G193" i="1"/>
  <c r="G194" i="1"/>
  <c r="G195" i="1"/>
  <c r="H191" i="1"/>
  <c r="G191" i="1"/>
  <c r="J190" i="1"/>
  <c r="H190" i="1"/>
  <c r="G190" i="1"/>
  <c r="H189" i="1"/>
  <c r="G189" i="1"/>
  <c r="J188" i="1"/>
  <c r="J187" i="1"/>
  <c r="H187" i="1"/>
  <c r="H188" i="1"/>
  <c r="H192" i="1"/>
  <c r="G187" i="1"/>
  <c r="G188" i="1"/>
  <c r="G192" i="1"/>
  <c r="B12" i="5"/>
  <c r="B11" i="5"/>
  <c r="A40" i="5"/>
  <c r="A39" i="5"/>
  <c r="A38" i="5"/>
  <c r="K199" i="1" l="1"/>
  <c r="K197" i="1"/>
  <c r="K209" i="1"/>
  <c r="K207" i="1"/>
  <c r="K187" i="1"/>
  <c r="K195" i="1"/>
  <c r="K193" i="1"/>
  <c r="K196" i="1"/>
  <c r="K188" i="1"/>
  <c r="K194" i="1"/>
  <c r="K210" i="1"/>
  <c r="K208" i="1"/>
  <c r="K189" i="1"/>
  <c r="K190" i="1"/>
  <c r="K191" i="1"/>
  <c r="H218" i="1"/>
  <c r="G218" i="1"/>
  <c r="K218" i="1" l="1"/>
  <c r="G180" i="1"/>
  <c r="H180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5" i="1"/>
  <c r="H166" i="1"/>
  <c r="H167" i="1"/>
  <c r="H168" i="1"/>
  <c r="H169" i="1"/>
  <c r="H172" i="1"/>
  <c r="H173" i="1"/>
  <c r="H174" i="1"/>
  <c r="H175" i="1"/>
  <c r="H176" i="1"/>
  <c r="H177" i="1"/>
  <c r="H178" i="1"/>
  <c r="H179" i="1"/>
  <c r="H183" i="1"/>
  <c r="H184" i="1"/>
  <c r="H185" i="1"/>
  <c r="H186" i="1"/>
  <c r="K192" i="1"/>
  <c r="G153" i="1"/>
  <c r="G154" i="1"/>
  <c r="K154" i="1" s="1"/>
  <c r="G155" i="1"/>
  <c r="G156" i="1"/>
  <c r="K156" i="1" s="1"/>
  <c r="G157" i="1"/>
  <c r="G158" i="1"/>
  <c r="K158" i="1" s="1"/>
  <c r="G159" i="1"/>
  <c r="G160" i="1"/>
  <c r="K160" i="1" s="1"/>
  <c r="G161" i="1"/>
  <c r="G162" i="1"/>
  <c r="K162" i="1" s="1"/>
  <c r="G163" i="1"/>
  <c r="G165" i="1"/>
  <c r="K165" i="1" s="1"/>
  <c r="G166" i="1"/>
  <c r="G167" i="1"/>
  <c r="K167" i="1" s="1"/>
  <c r="G168" i="1"/>
  <c r="G169" i="1"/>
  <c r="K169" i="1" s="1"/>
  <c r="G172" i="1"/>
  <c r="K172" i="1" s="1"/>
  <c r="G173" i="1"/>
  <c r="G174" i="1"/>
  <c r="K174" i="1" s="1"/>
  <c r="G175" i="1"/>
  <c r="G176" i="1"/>
  <c r="K176" i="1" s="1"/>
  <c r="G177" i="1"/>
  <c r="G178" i="1"/>
  <c r="K178" i="1" s="1"/>
  <c r="G179" i="1"/>
  <c r="G183" i="1"/>
  <c r="G184" i="1"/>
  <c r="K184" i="1" s="1"/>
  <c r="G185" i="1"/>
  <c r="G186" i="1"/>
  <c r="K186" i="1" s="1"/>
  <c r="G152" i="1"/>
  <c r="K152" i="1" s="1"/>
  <c r="H223" i="1"/>
  <c r="G223" i="1"/>
  <c r="J221" i="1"/>
  <c r="H221" i="1"/>
  <c r="G221" i="1"/>
  <c r="J216" i="1"/>
  <c r="J213" i="1"/>
  <c r="J214" i="1" s="1"/>
  <c r="H214" i="1"/>
  <c r="G214" i="1"/>
  <c r="H213" i="1"/>
  <c r="G213" i="1"/>
  <c r="H216" i="1"/>
  <c r="G216" i="1"/>
  <c r="H139" i="1"/>
  <c r="H140" i="1"/>
  <c r="H141" i="1"/>
  <c r="H142" i="1"/>
  <c r="H143" i="1"/>
  <c r="H144" i="1"/>
  <c r="H145" i="1"/>
  <c r="H146" i="1"/>
  <c r="H147" i="1"/>
  <c r="H148" i="1"/>
  <c r="G139" i="1"/>
  <c r="G140" i="1"/>
  <c r="G141" i="1"/>
  <c r="G142" i="1"/>
  <c r="G143" i="1"/>
  <c r="G144" i="1"/>
  <c r="G145" i="1"/>
  <c r="G146" i="1"/>
  <c r="G147" i="1"/>
  <c r="G148" i="1"/>
  <c r="H118" i="1"/>
  <c r="H119" i="1"/>
  <c r="H120" i="1"/>
  <c r="H121" i="1"/>
  <c r="H122" i="1"/>
  <c r="H123" i="1"/>
  <c r="G118" i="1"/>
  <c r="K118" i="1" s="1"/>
  <c r="G119" i="1"/>
  <c r="K119" i="1" s="1"/>
  <c r="G120" i="1"/>
  <c r="K120" i="1" s="1"/>
  <c r="G121" i="1"/>
  <c r="K121" i="1" s="1"/>
  <c r="G122" i="1"/>
  <c r="K122" i="1" s="1"/>
  <c r="K123" i="1"/>
  <c r="H134" i="1"/>
  <c r="G134" i="1"/>
  <c r="H117" i="1"/>
  <c r="G117" i="1"/>
  <c r="H132" i="1"/>
  <c r="H133" i="1"/>
  <c r="H138" i="1"/>
  <c r="G132" i="1"/>
  <c r="G133" i="1"/>
  <c r="H113" i="1"/>
  <c r="H114" i="1"/>
  <c r="H115" i="1"/>
  <c r="H116" i="1"/>
  <c r="G113" i="1"/>
  <c r="K113" i="1" s="1"/>
  <c r="G114" i="1"/>
  <c r="K114" i="1" s="1"/>
  <c r="G115" i="1"/>
  <c r="K115" i="1" s="1"/>
  <c r="G116" i="1"/>
  <c r="K116" i="1" s="1"/>
  <c r="H111" i="1"/>
  <c r="G111" i="1"/>
  <c r="K132" i="1" l="1"/>
  <c r="K133" i="1"/>
  <c r="K185" i="1"/>
  <c r="K183" i="1"/>
  <c r="K179" i="1"/>
  <c r="K177" i="1"/>
  <c r="K175" i="1"/>
  <c r="K173" i="1"/>
  <c r="K171" i="1"/>
  <c r="K168" i="1"/>
  <c r="K166" i="1"/>
  <c r="K163" i="1"/>
  <c r="K161" i="1"/>
  <c r="K159" i="1"/>
  <c r="K157" i="1"/>
  <c r="K155" i="1"/>
  <c r="K153" i="1"/>
  <c r="K117" i="1"/>
  <c r="K134" i="1"/>
  <c r="K148" i="1"/>
  <c r="K146" i="1"/>
  <c r="K144" i="1"/>
  <c r="K142" i="1"/>
  <c r="K139" i="1"/>
  <c r="K213" i="1"/>
  <c r="K211" i="1" s="1"/>
  <c r="K214" i="1"/>
  <c r="K180" i="1"/>
  <c r="K147" i="1"/>
  <c r="K145" i="1"/>
  <c r="K143" i="1"/>
  <c r="K141" i="1"/>
  <c r="K140" i="1"/>
  <c r="K223" i="1"/>
  <c r="K221" i="1"/>
  <c r="K216" i="1"/>
  <c r="K111" i="1"/>
  <c r="J98" i="1"/>
  <c r="J97" i="1"/>
  <c r="J100" i="1"/>
  <c r="J102" i="1"/>
  <c r="H102" i="1"/>
  <c r="H103" i="1"/>
  <c r="H105" i="1"/>
  <c r="G102" i="1"/>
  <c r="G103" i="1"/>
  <c r="G105" i="1"/>
  <c r="H97" i="1"/>
  <c r="H98" i="1"/>
  <c r="H100" i="1"/>
  <c r="G97" i="1"/>
  <c r="G98" i="1"/>
  <c r="G100" i="1"/>
  <c r="H94" i="1"/>
  <c r="G94" i="1"/>
  <c r="H92" i="1"/>
  <c r="G92" i="1"/>
  <c r="H89" i="1"/>
  <c r="G89" i="1"/>
  <c r="H86" i="1"/>
  <c r="G86" i="1"/>
  <c r="H84" i="1"/>
  <c r="G84" i="1"/>
  <c r="H82" i="1"/>
  <c r="G82" i="1"/>
  <c r="K219" i="1" l="1"/>
  <c r="K241" i="1" s="1"/>
  <c r="AM30" i="5" s="1"/>
  <c r="K151" i="1"/>
  <c r="K239" i="1" s="1"/>
  <c r="AM28" i="5" s="1"/>
  <c r="K240" i="1"/>
  <c r="AM29" i="5" s="1"/>
  <c r="K86" i="1"/>
  <c r="K89" i="1"/>
  <c r="K94" i="1"/>
  <c r="K100" i="1"/>
  <c r="K105" i="1"/>
  <c r="K97" i="1"/>
  <c r="K106" i="1"/>
  <c r="K102" i="1"/>
  <c r="K98" i="1"/>
  <c r="K103" i="1"/>
  <c r="K92" i="1"/>
  <c r="K82" i="1"/>
  <c r="K84" i="1"/>
  <c r="J76" i="1"/>
  <c r="H76" i="1"/>
  <c r="G76" i="1"/>
  <c r="J71" i="1"/>
  <c r="H73" i="1"/>
  <c r="G73" i="1"/>
  <c r="H71" i="1"/>
  <c r="G71" i="1"/>
  <c r="H68" i="1"/>
  <c r="G68" i="1"/>
  <c r="J66" i="1"/>
  <c r="J65" i="1"/>
  <c r="H65" i="1"/>
  <c r="H66" i="1"/>
  <c r="G65" i="1"/>
  <c r="G66" i="1"/>
  <c r="H62" i="1"/>
  <c r="K62" i="1" s="1"/>
  <c r="H60" i="1"/>
  <c r="G60" i="1"/>
  <c r="J56" i="1"/>
  <c r="J57" i="1" s="1"/>
  <c r="H57" i="1"/>
  <c r="G57" i="1"/>
  <c r="H56" i="1"/>
  <c r="G56" i="1"/>
  <c r="H54" i="1"/>
  <c r="G54" i="1"/>
  <c r="J52" i="1"/>
  <c r="H52" i="1"/>
  <c r="G52" i="1"/>
  <c r="J36" i="1"/>
  <c r="J38" i="1" s="1"/>
  <c r="J49" i="1"/>
  <c r="G48" i="1"/>
  <c r="G49" i="1"/>
  <c r="H48" i="1"/>
  <c r="K48" i="1" s="1"/>
  <c r="H49" i="1"/>
  <c r="H46" i="1"/>
  <c r="G46" i="1"/>
  <c r="H44" i="1"/>
  <c r="G44" i="1"/>
  <c r="AJ30" i="5" l="1"/>
  <c r="AF30" i="5"/>
  <c r="AB30" i="5"/>
  <c r="X30" i="5"/>
  <c r="T30" i="5"/>
  <c r="P30" i="5"/>
  <c r="L30" i="5"/>
  <c r="H30" i="5"/>
  <c r="D30" i="5"/>
  <c r="AL30" i="5"/>
  <c r="AH30" i="5"/>
  <c r="AD30" i="5"/>
  <c r="Z30" i="5"/>
  <c r="V30" i="5"/>
  <c r="R30" i="5"/>
  <c r="N30" i="5"/>
  <c r="J30" i="5"/>
  <c r="F30" i="5"/>
  <c r="AJ29" i="5"/>
  <c r="AB29" i="5"/>
  <c r="V29" i="5"/>
  <c r="R29" i="5"/>
  <c r="N29" i="5"/>
  <c r="L29" i="5"/>
  <c r="H29" i="5"/>
  <c r="D29" i="5"/>
  <c r="AL29" i="5"/>
  <c r="AH29" i="5"/>
  <c r="AF29" i="5"/>
  <c r="AD29" i="5"/>
  <c r="Z29" i="5"/>
  <c r="X29" i="5"/>
  <c r="T29" i="5"/>
  <c r="P29" i="5"/>
  <c r="J29" i="5"/>
  <c r="F29" i="5"/>
  <c r="AJ28" i="5"/>
  <c r="AF28" i="5"/>
  <c r="AB28" i="5"/>
  <c r="X28" i="5"/>
  <c r="T28" i="5"/>
  <c r="P28" i="5"/>
  <c r="L28" i="5"/>
  <c r="H28" i="5"/>
  <c r="D28" i="5"/>
  <c r="AL28" i="5"/>
  <c r="AH28" i="5"/>
  <c r="AD28" i="5"/>
  <c r="Z28" i="5"/>
  <c r="V28" i="5"/>
  <c r="R28" i="5"/>
  <c r="N28" i="5"/>
  <c r="J28" i="5"/>
  <c r="F28" i="5"/>
  <c r="K95" i="1"/>
  <c r="K237" i="1" s="1"/>
  <c r="AM26" i="5" s="1"/>
  <c r="K90" i="1"/>
  <c r="K236" i="1" s="1"/>
  <c r="AM25" i="5" s="1"/>
  <c r="K66" i="1"/>
  <c r="K76" i="1"/>
  <c r="K74" i="1" s="1"/>
  <c r="K73" i="1"/>
  <c r="K68" i="1"/>
  <c r="K71" i="1"/>
  <c r="K65" i="1"/>
  <c r="K60" i="1"/>
  <c r="K58" i="1" s="1"/>
  <c r="K56" i="1"/>
  <c r="K57" i="1"/>
  <c r="K49" i="1"/>
  <c r="J54" i="1"/>
  <c r="K52" i="1"/>
  <c r="K46" i="1"/>
  <c r="K44" i="1"/>
  <c r="H41" i="1"/>
  <c r="G41" i="1"/>
  <c r="H23" i="1"/>
  <c r="G23" i="1"/>
  <c r="H38" i="1"/>
  <c r="G38" i="1"/>
  <c r="H36" i="1"/>
  <c r="G36" i="1"/>
  <c r="H34" i="1"/>
  <c r="G34" i="1"/>
  <c r="H20" i="1"/>
  <c r="H22" i="1"/>
  <c r="H25" i="1"/>
  <c r="G20" i="1"/>
  <c r="K20" i="1" s="1"/>
  <c r="G22" i="1"/>
  <c r="G25" i="1"/>
  <c r="K25" i="1" s="1"/>
  <c r="H79" i="1"/>
  <c r="H88" i="1"/>
  <c r="G79" i="1"/>
  <c r="G88" i="1"/>
  <c r="K88" i="1" s="1"/>
  <c r="K80" i="1" s="1"/>
  <c r="G138" i="1"/>
  <c r="K138" i="1" s="1"/>
  <c r="K109" i="1" s="1"/>
  <c r="AJ26" i="5" l="1"/>
  <c r="AF26" i="5"/>
  <c r="AB26" i="5"/>
  <c r="X26" i="5"/>
  <c r="T26" i="5"/>
  <c r="P26" i="5"/>
  <c r="L26" i="5"/>
  <c r="H26" i="5"/>
  <c r="D26" i="5"/>
  <c r="AL26" i="5"/>
  <c r="AH26" i="5"/>
  <c r="AD26" i="5"/>
  <c r="Z26" i="5"/>
  <c r="V26" i="5"/>
  <c r="R26" i="5"/>
  <c r="N26" i="5"/>
  <c r="J26" i="5"/>
  <c r="F26" i="5"/>
  <c r="N25" i="5"/>
  <c r="D25" i="5"/>
  <c r="AL25" i="5"/>
  <c r="AJ25" i="5"/>
  <c r="AH25" i="5"/>
  <c r="AF25" i="5"/>
  <c r="AD25" i="5"/>
  <c r="AB25" i="5"/>
  <c r="Z25" i="5"/>
  <c r="X25" i="5"/>
  <c r="V25" i="5"/>
  <c r="T25" i="5"/>
  <c r="R25" i="5"/>
  <c r="P25" i="5"/>
  <c r="L25" i="5"/>
  <c r="J25" i="5"/>
  <c r="H25" i="5"/>
  <c r="F25" i="5"/>
  <c r="K69" i="1"/>
  <c r="K232" i="1" s="1"/>
  <c r="AM21" i="5" s="1"/>
  <c r="K63" i="1"/>
  <c r="K231" i="1" s="1"/>
  <c r="AM20" i="5" s="1"/>
  <c r="K22" i="1"/>
  <c r="K233" i="1"/>
  <c r="AM22" i="5" s="1"/>
  <c r="K235" i="1"/>
  <c r="AM24" i="5" s="1"/>
  <c r="K230" i="1"/>
  <c r="AM19" i="5" s="1"/>
  <c r="K238" i="1"/>
  <c r="AM27" i="5" s="1"/>
  <c r="K54" i="1"/>
  <c r="K50" i="1" s="1"/>
  <c r="K79" i="1"/>
  <c r="K77" i="1" s="1"/>
  <c r="K34" i="1"/>
  <c r="K36" i="1"/>
  <c r="K38" i="1"/>
  <c r="K23" i="1"/>
  <c r="K41" i="1"/>
  <c r="K39" i="1" s="1"/>
  <c r="AL27" i="5" l="1"/>
  <c r="AJ27" i="5"/>
  <c r="AH27" i="5"/>
  <c r="AF27" i="5"/>
  <c r="AD27" i="5"/>
  <c r="AB27" i="5"/>
  <c r="Z27" i="5"/>
  <c r="X27" i="5"/>
  <c r="V27" i="5"/>
  <c r="T27" i="5"/>
  <c r="R27" i="5"/>
  <c r="P27" i="5"/>
  <c r="N27" i="5"/>
  <c r="L27" i="5"/>
  <c r="J27" i="5"/>
  <c r="H27" i="5"/>
  <c r="F27" i="5"/>
  <c r="D27" i="5"/>
  <c r="AJ24" i="5"/>
  <c r="AF24" i="5"/>
  <c r="AB24" i="5"/>
  <c r="X24" i="5"/>
  <c r="T24" i="5"/>
  <c r="P24" i="5"/>
  <c r="L24" i="5"/>
  <c r="H24" i="5"/>
  <c r="D24" i="5"/>
  <c r="AL24" i="5"/>
  <c r="AH24" i="5"/>
  <c r="AD24" i="5"/>
  <c r="Z24" i="5"/>
  <c r="V24" i="5"/>
  <c r="R24" i="5"/>
  <c r="N24" i="5"/>
  <c r="J24" i="5"/>
  <c r="F24" i="5"/>
  <c r="AJ22" i="5"/>
  <c r="AF22" i="5"/>
  <c r="AB22" i="5"/>
  <c r="X22" i="5"/>
  <c r="T22" i="5"/>
  <c r="P22" i="5"/>
  <c r="L22" i="5"/>
  <c r="H22" i="5"/>
  <c r="D22" i="5"/>
  <c r="AL22" i="5"/>
  <c r="AH22" i="5"/>
  <c r="AD22" i="5"/>
  <c r="Z22" i="5"/>
  <c r="V22" i="5"/>
  <c r="R22" i="5"/>
  <c r="N22" i="5"/>
  <c r="J22" i="5"/>
  <c r="F22" i="5"/>
  <c r="AL21" i="5"/>
  <c r="AJ21" i="5"/>
  <c r="AH21" i="5"/>
  <c r="AF21" i="5"/>
  <c r="AD21" i="5"/>
  <c r="AB21" i="5"/>
  <c r="Z21" i="5"/>
  <c r="X21" i="5"/>
  <c r="V21" i="5"/>
  <c r="T21" i="5"/>
  <c r="R21" i="5"/>
  <c r="P21" i="5"/>
  <c r="N21" i="5"/>
  <c r="L21" i="5"/>
  <c r="J21" i="5"/>
  <c r="H21" i="5"/>
  <c r="F21" i="5"/>
  <c r="D21" i="5"/>
  <c r="AJ20" i="5"/>
  <c r="AF20" i="5"/>
  <c r="AB20" i="5"/>
  <c r="X20" i="5"/>
  <c r="T20" i="5"/>
  <c r="P20" i="5"/>
  <c r="L20" i="5"/>
  <c r="H20" i="5"/>
  <c r="D20" i="5"/>
  <c r="AL20" i="5"/>
  <c r="AH20" i="5"/>
  <c r="AD20" i="5"/>
  <c r="Z20" i="5"/>
  <c r="V20" i="5"/>
  <c r="R20" i="5"/>
  <c r="N20" i="5"/>
  <c r="J20" i="5"/>
  <c r="F20" i="5"/>
  <c r="AL19" i="5"/>
  <c r="AJ19" i="5"/>
  <c r="AH19" i="5"/>
  <c r="AF19" i="5"/>
  <c r="AD19" i="5"/>
  <c r="AB19" i="5"/>
  <c r="Z19" i="5"/>
  <c r="X19" i="5"/>
  <c r="V19" i="5"/>
  <c r="T19" i="5"/>
  <c r="R19" i="5"/>
  <c r="P19" i="5"/>
  <c r="N19" i="5"/>
  <c r="L19" i="5"/>
  <c r="J19" i="5"/>
  <c r="H19" i="5"/>
  <c r="F19" i="5"/>
  <c r="D19" i="5"/>
  <c r="K32" i="1"/>
  <c r="K18" i="1"/>
  <c r="K228" i="1"/>
  <c r="AM17" i="5" s="1"/>
  <c r="K234" i="1"/>
  <c r="AM23" i="5" s="1"/>
  <c r="K229" i="1"/>
  <c r="AM18" i="5" s="1"/>
  <c r="D23" i="5" l="1"/>
  <c r="AL23" i="5"/>
  <c r="AJ23" i="5"/>
  <c r="AH23" i="5"/>
  <c r="AF23" i="5"/>
  <c r="AD23" i="5"/>
  <c r="AB23" i="5"/>
  <c r="Z23" i="5"/>
  <c r="X23" i="5"/>
  <c r="V23" i="5"/>
  <c r="T23" i="5"/>
  <c r="R23" i="5"/>
  <c r="P23" i="5"/>
  <c r="N23" i="5"/>
  <c r="L23" i="5"/>
  <c r="J23" i="5"/>
  <c r="H23" i="5"/>
  <c r="F23" i="5"/>
  <c r="AJ18" i="5"/>
  <c r="AF18" i="5"/>
  <c r="AB18" i="5"/>
  <c r="X18" i="5"/>
  <c r="T18" i="5"/>
  <c r="P18" i="5"/>
  <c r="L18" i="5"/>
  <c r="H18" i="5"/>
  <c r="D18" i="5"/>
  <c r="AL18" i="5"/>
  <c r="AH18" i="5"/>
  <c r="AD18" i="5"/>
  <c r="Z18" i="5"/>
  <c r="V18" i="5"/>
  <c r="R18" i="5"/>
  <c r="N18" i="5"/>
  <c r="J18" i="5"/>
  <c r="F18" i="5"/>
  <c r="AL17" i="5"/>
  <c r="AJ17" i="5"/>
  <c r="AH17" i="5"/>
  <c r="AF17" i="5"/>
  <c r="AD17" i="5"/>
  <c r="AB17" i="5"/>
  <c r="Z17" i="5"/>
  <c r="X17" i="5"/>
  <c r="V17" i="5"/>
  <c r="T17" i="5"/>
  <c r="R17" i="5"/>
  <c r="P17" i="5"/>
  <c r="N17" i="5"/>
  <c r="L17" i="5"/>
  <c r="J17" i="5"/>
  <c r="H17" i="5"/>
  <c r="F17" i="5"/>
  <c r="D17" i="5"/>
  <c r="K224" i="1"/>
  <c r="K226" i="1"/>
  <c r="AM15" i="5" s="1"/>
  <c r="AH15" i="5" s="1"/>
  <c r="K227" i="1"/>
  <c r="AM16" i="5" s="1"/>
  <c r="C13" i="1"/>
  <c r="AJ16" i="5" l="1"/>
  <c r="AF16" i="5"/>
  <c r="AB16" i="5"/>
  <c r="X16" i="5"/>
  <c r="T16" i="5"/>
  <c r="P16" i="5"/>
  <c r="L16" i="5"/>
  <c r="H16" i="5"/>
  <c r="D16" i="5"/>
  <c r="AL16" i="5"/>
  <c r="AH16" i="5"/>
  <c r="AD16" i="5"/>
  <c r="Z16" i="5"/>
  <c r="V16" i="5"/>
  <c r="R16" i="5"/>
  <c r="N16" i="5"/>
  <c r="J16" i="5"/>
  <c r="F16" i="5"/>
  <c r="AH32" i="5"/>
  <c r="P15" i="5"/>
  <c r="P32" i="5" s="1"/>
  <c r="L15" i="5"/>
  <c r="L32" i="5" s="1"/>
  <c r="Z15" i="5"/>
  <c r="Z32" i="5" s="1"/>
  <c r="AB15" i="5"/>
  <c r="AB32" i="5" s="1"/>
  <c r="F15" i="5"/>
  <c r="F32" i="5" s="1"/>
  <c r="AJ15" i="5"/>
  <c r="AJ32" i="5" s="1"/>
  <c r="V15" i="5"/>
  <c r="V32" i="5" s="1"/>
  <c r="AL15" i="5"/>
  <c r="AL32" i="5" s="1"/>
  <c r="T15" i="5"/>
  <c r="T32" i="5" s="1"/>
  <c r="H15" i="5"/>
  <c r="H32" i="5" s="1"/>
  <c r="N15" i="5"/>
  <c r="N32" i="5" s="1"/>
  <c r="AD15" i="5"/>
  <c r="AD32" i="5" s="1"/>
  <c r="R15" i="5"/>
  <c r="R32" i="5" s="1"/>
  <c r="D15" i="5"/>
  <c r="D32" i="5" s="1"/>
  <c r="J15" i="5"/>
  <c r="J32" i="5" s="1"/>
  <c r="AF15" i="5"/>
  <c r="AF32" i="5" s="1"/>
  <c r="X15" i="5"/>
  <c r="X32" i="5" s="1"/>
  <c r="K242" i="1"/>
  <c r="AM32" i="5" s="1"/>
  <c r="E32" i="5" l="1"/>
  <c r="I32" i="5"/>
  <c r="Q32" i="5"/>
  <c r="S32" i="5"/>
  <c r="AG32" i="5"/>
  <c r="AE32" i="5"/>
  <c r="C32" i="5"/>
  <c r="C34" i="5" s="1"/>
  <c r="E34" i="5" s="1"/>
  <c r="AC32" i="5"/>
  <c r="G32" i="5"/>
  <c r="AA32" i="5"/>
  <c r="K32" i="5"/>
  <c r="Y32" i="5"/>
  <c r="O32" i="5"/>
  <c r="W32" i="5"/>
  <c r="M32" i="5"/>
  <c r="AK32" i="5"/>
  <c r="U32" i="5"/>
  <c r="AI32" i="5"/>
  <c r="D33" i="5"/>
  <c r="F33" i="5" s="1"/>
  <c r="H33" i="5" s="1"/>
  <c r="J33" i="5" s="1"/>
  <c r="L33" i="5" s="1"/>
  <c r="N33" i="5" s="1"/>
  <c r="P33" i="5" s="1"/>
  <c r="R33" i="5" s="1"/>
  <c r="T33" i="5" s="1"/>
  <c r="V33" i="5" s="1"/>
  <c r="X33" i="5" s="1"/>
  <c r="Z33" i="5" s="1"/>
  <c r="AB33" i="5" s="1"/>
  <c r="AD33" i="5" s="1"/>
  <c r="AF33" i="5" s="1"/>
  <c r="AH33" i="5" s="1"/>
  <c r="AJ33" i="5" s="1"/>
  <c r="AL33" i="5" s="1"/>
  <c r="AM33" i="5" s="1"/>
  <c r="G34" i="5" l="1"/>
  <c r="I34" i="5" s="1"/>
  <c r="K34" i="5" s="1"/>
  <c r="M34" i="5" s="1"/>
  <c r="O34" i="5" s="1"/>
  <c r="Q34" i="5" s="1"/>
  <c r="S34" i="5" s="1"/>
  <c r="U34" i="5" s="1"/>
  <c r="W34" i="5" s="1"/>
  <c r="Y34" i="5" s="1"/>
  <c r="AA34" i="5" s="1"/>
  <c r="AC34" i="5" s="1"/>
  <c r="AE34" i="5" s="1"/>
  <c r="AG34" i="5" s="1"/>
  <c r="AI34" i="5" s="1"/>
  <c r="AK34" i="5" s="1"/>
</calcChain>
</file>

<file path=xl/sharedStrings.xml><?xml version="1.0" encoding="utf-8"?>
<sst xmlns="http://schemas.openxmlformats.org/spreadsheetml/2006/main" count="678" uniqueCount="429">
  <si>
    <t>Instalação do Canteiro de Obra</t>
  </si>
  <si>
    <t>Limpeza de Terreno</t>
  </si>
  <si>
    <t>Tapumes e Alojamentos</t>
  </si>
  <si>
    <t>Locação da Obra</t>
  </si>
  <si>
    <t>Movimento de Terra</t>
  </si>
  <si>
    <t>Escavações</t>
  </si>
  <si>
    <t>Aterro e Compactação</t>
  </si>
  <si>
    <t>Carga e Transporte de Material Escavado</t>
  </si>
  <si>
    <t>Infra Estrutura</t>
  </si>
  <si>
    <t>Fundações Profundas</t>
  </si>
  <si>
    <t>Serviços Gerais de Fundação</t>
  </si>
  <si>
    <t>Formas</t>
  </si>
  <si>
    <t>Armaduras</t>
  </si>
  <si>
    <t>Concreto</t>
  </si>
  <si>
    <t>Superestrutura</t>
  </si>
  <si>
    <t xml:space="preserve">Formas </t>
  </si>
  <si>
    <t>Elementos Vazados</t>
  </si>
  <si>
    <t>Janelas</t>
  </si>
  <si>
    <t xml:space="preserve">Portas </t>
  </si>
  <si>
    <t xml:space="preserve">Cobertura </t>
  </si>
  <si>
    <t>Telhas</t>
  </si>
  <si>
    <t>Impermeabilização e de Baldrames</t>
  </si>
  <si>
    <t>Forro</t>
  </si>
  <si>
    <t>Chapisco</t>
  </si>
  <si>
    <t>Emboço</t>
  </si>
  <si>
    <t>Reboco</t>
  </si>
  <si>
    <t>Acabamentos</t>
  </si>
  <si>
    <t>0200</t>
  </si>
  <si>
    <t>0202</t>
  </si>
  <si>
    <t>0300</t>
  </si>
  <si>
    <t>0302</t>
  </si>
  <si>
    <t>0303</t>
  </si>
  <si>
    <t>0304</t>
  </si>
  <si>
    <t>0500</t>
  </si>
  <si>
    <t>0501</t>
  </si>
  <si>
    <t>0502</t>
  </si>
  <si>
    <t>0600</t>
  </si>
  <si>
    <t>0601</t>
  </si>
  <si>
    <t>0602</t>
  </si>
  <si>
    <t>0700</t>
  </si>
  <si>
    <t>0701</t>
  </si>
  <si>
    <t>0702</t>
  </si>
  <si>
    <t>0900</t>
  </si>
  <si>
    <t>0901</t>
  </si>
  <si>
    <t>1100</t>
  </si>
  <si>
    <t>1200</t>
  </si>
  <si>
    <t>1201</t>
  </si>
  <si>
    <t>1400</t>
  </si>
  <si>
    <t>Revestimentos de Paredes Internas</t>
  </si>
  <si>
    <t>Revestimentos de Paredes Externas</t>
  </si>
  <si>
    <t>Pisos Internos</t>
  </si>
  <si>
    <t>Lastro de Contrapiso</t>
  </si>
  <si>
    <t>Regularização de Bases</t>
  </si>
  <si>
    <t>Degraus, Rodapés, Soleira e Peitoris</t>
  </si>
  <si>
    <t>1500</t>
  </si>
  <si>
    <t>1501</t>
  </si>
  <si>
    <t>1502</t>
  </si>
  <si>
    <t>1503</t>
  </si>
  <si>
    <t>1600</t>
  </si>
  <si>
    <t>1601</t>
  </si>
  <si>
    <t>Abrigo de Entrada</t>
  </si>
  <si>
    <t>Rede de Agua Fria</t>
  </si>
  <si>
    <t>Rede de Esgoto</t>
  </si>
  <si>
    <t>Aparelhos e Metais</t>
  </si>
  <si>
    <t>Pintura</t>
  </si>
  <si>
    <t>Pintura de Forros e Paredes Internas</t>
  </si>
  <si>
    <t>Pintura de Paredes Externas</t>
  </si>
  <si>
    <t>Pintura de Concreto</t>
  </si>
  <si>
    <t>Serviços Complementares Externos</t>
  </si>
  <si>
    <t>Muros e Fechamentos</t>
  </si>
  <si>
    <t>Limpeza Final</t>
  </si>
  <si>
    <t xml:space="preserve">Planilha Orçamentaria </t>
  </si>
  <si>
    <t>Obra:</t>
  </si>
  <si>
    <t>Local:</t>
  </si>
  <si>
    <t>Valor da Obra:</t>
  </si>
  <si>
    <t>25,00%</t>
  </si>
  <si>
    <t>Código</t>
  </si>
  <si>
    <t>Descrição</t>
  </si>
  <si>
    <t>Unidade</t>
  </si>
  <si>
    <t>Sem BDI</t>
  </si>
  <si>
    <t>Com BDI</t>
  </si>
  <si>
    <t xml:space="preserve">Quantidade </t>
  </si>
  <si>
    <t>Valor Total</t>
  </si>
  <si>
    <t>$ Material</t>
  </si>
  <si>
    <t>$ Mão de Obra</t>
  </si>
  <si>
    <t>Valor Unitário</t>
  </si>
  <si>
    <t>Boletim Referencial de Custos - Tabela de Serviços - Versão 161 - Vigência: 10/10/13 L.S.: 123,41 - BDI =</t>
  </si>
  <si>
    <t>Paredes e Painéis</t>
  </si>
  <si>
    <t>Alvenaria de Vedação</t>
  </si>
  <si>
    <t>Esquadrias Metálicas</t>
  </si>
  <si>
    <t>Estrutura Metálicas</t>
  </si>
  <si>
    <t>Impermeabilização e Isolação Térmica</t>
  </si>
  <si>
    <t>Instalações Hidráulicas</t>
  </si>
  <si>
    <t>Instalações Elétricas</t>
  </si>
  <si>
    <t> 020904</t>
  </si>
  <si>
    <t>Limpeza mecanizada do terreno, inclusive troncos até 15 cm de diâmetro, com caminhão à disposição, dentro e fora da obra, com transporte no raio de até 1,0 km</t>
  </si>
  <si>
    <t>m²</t>
  </si>
  <si>
    <t> 020208</t>
  </si>
  <si>
    <t>Container escritório com 1 sanitário - mínimo 9,20 m²</t>
  </si>
  <si>
    <t>unxmês</t>
  </si>
  <si>
    <t> 021002</t>
  </si>
  <si>
    <t>Locação de obra de edificação</t>
  </si>
  <si>
    <t> 060202</t>
  </si>
  <si>
    <t>Escavação manual em solo de 1ª e 2ª categoria em vala ou cava até 1,50 m</t>
  </si>
  <si>
    <t>m³</t>
  </si>
  <si>
    <t> 071102</t>
  </si>
  <si>
    <t>Reaterro compactado mecanizado de vala ou cava com compactador</t>
  </si>
  <si>
    <t> 050703</t>
  </si>
  <si>
    <t>Remoção de entulho com caçamba metálica, independente da distância do local de despejo, inclusive carga e descarga</t>
  </si>
  <si>
    <t> 020802</t>
  </si>
  <si>
    <t>Placa de identificação para obra</t>
  </si>
  <si>
    <t> 120104</t>
  </si>
  <si>
    <t>Broca em concreto armado diâmetro de 25 cm - completa</t>
  </si>
  <si>
    <t>m</t>
  </si>
  <si>
    <t>un</t>
  </si>
  <si>
    <t>cj</t>
  </si>
  <si>
    <t> 030125</t>
  </si>
  <si>
    <t>Demolição mecanizada de pavimento ou piso em concreto, inclusive fragmentação e acomodação do material</t>
  </si>
  <si>
    <t> 030204</t>
  </si>
  <si>
    <t>Demolição manual de alvenaria de elevação ou elemento vazado, incluindo revestimento</t>
  </si>
  <si>
    <t> 040211</t>
  </si>
  <si>
    <t>Retirada de estrutura em madeira pontaletada - telhas perfil qualquer</t>
  </si>
  <si>
    <t>kg</t>
  </si>
  <si>
    <t> 040304</t>
  </si>
  <si>
    <t>Retirada de telhamento perfil e material qualquer, exceto barro</t>
  </si>
  <si>
    <t> 040902</t>
  </si>
  <si>
    <t>Retirada de esquadria metálica em geral</t>
  </si>
  <si>
    <t> 090102</t>
  </si>
  <si>
    <t>Forma em madeira comum para fundação</t>
  </si>
  <si>
    <t> 090103</t>
  </si>
  <si>
    <t>Forma em madeira comum para estrutura</t>
  </si>
  <si>
    <t> 100104</t>
  </si>
  <si>
    <t>Armadura em barra de aço CA-50 (A ou B) fyk= 500 MPa</t>
  </si>
  <si>
    <t> 110129</t>
  </si>
  <si>
    <t>Concreto usinado, fck = 25,0 MPa - para bombeamento</t>
  </si>
  <si>
    <t> 111608</t>
  </si>
  <si>
    <t>Lançamento e adensamento de concreto ou massa por bombeamento</t>
  </si>
  <si>
    <t> 111804</t>
  </si>
  <si>
    <t>Lastro de pedra britada</t>
  </si>
  <si>
    <t> 140205</t>
  </si>
  <si>
    <t>Alvenaria de elevação de 1 1/2 tijolo maciço comum</t>
  </si>
  <si>
    <t> 140422</t>
  </si>
  <si>
    <t>Alvenaria de bloco cerâmico de vedação, uso revestido, de 19 cm</t>
  </si>
  <si>
    <t> 142803</t>
  </si>
  <si>
    <t>Elemento vazado em concreto, tipo quadriculado - 39 x 39 x 10 cm</t>
  </si>
  <si>
    <t> 150311</t>
  </si>
  <si>
    <t>Fornecimento e montagem de estrutura em aço patinável, sem pintura</t>
  </si>
  <si>
    <t> 161307</t>
  </si>
  <si>
    <t>Telhamento em chapa de aço pré-pintada com epóxi e poliéster, tipo sanduiche, espessura de 0,50 mm, com poliuretano</t>
  </si>
  <si>
    <t> 170104</t>
  </si>
  <si>
    <t>Lastro de concreto impermeabilizado</t>
  </si>
  <si>
    <t> 170105</t>
  </si>
  <si>
    <t>Regularização de piso com nata de cimento</t>
  </si>
  <si>
    <t> 170202</t>
  </si>
  <si>
    <t> 170212</t>
  </si>
  <si>
    <t>Emboço comum</t>
  </si>
  <si>
    <t> 170222</t>
  </si>
  <si>
    <t> 170507</t>
  </si>
  <si>
    <t>Piso com requadro em concreto simples com controle de fck= 20 MPa</t>
  </si>
  <si>
    <t> 180602</t>
  </si>
  <si>
    <t>Piso cerâmico esmaltado PEI-4 resistência química A, para áreas internas sujeitas à lavagem frequente, assentado com argamassa colante industrializada</t>
  </si>
  <si>
    <t> 180604</t>
  </si>
  <si>
    <t>Rodapé cerâmico esmaltado PEI-4 resistência química A, para áreas internas sujeitas à lavagem frequente, assentado com argamassa colante industrializada</t>
  </si>
  <si>
    <t> 180721</t>
  </si>
  <si>
    <t>Rejuntamento de piso cerâmico extrudado antiácido de 9 mm, com argamassa industrializada à base de resina epóxi, juntas acima de 3 até 6 mm</t>
  </si>
  <si>
    <t> 181104</t>
  </si>
  <si>
    <t>Revestimento em placa cerâmica esmaltada para paredes de 20 x 20 cm, assentado com argamassa AC-I colante industrializada</t>
  </si>
  <si>
    <t> 181210</t>
  </si>
  <si>
    <t>Revestimento em pastilha de porcelana natural ou esmaltada de 5 x 5 cm, assentado e rejuntado com argamassa colante industrializada, faixas até 40 cm</t>
  </si>
  <si>
    <t> 190106</t>
  </si>
  <si>
    <t>Peitoril e/ou soleira em granito com espessura de 2 cm e largura até 20 cm</t>
  </si>
  <si>
    <t> 220219</t>
  </si>
  <si>
    <t> 250107</t>
  </si>
  <si>
    <t>Caixilho em alumínio de correr, com vidro, linha comercial</t>
  </si>
  <si>
    <t> 250204</t>
  </si>
  <si>
    <t>Porta de entrada de correr em alumínio, sob medida</t>
  </si>
  <si>
    <t> 250205</t>
  </si>
  <si>
    <t>Porta veneziana de abrir em alumínio, linha comercial</t>
  </si>
  <si>
    <t> 300103</t>
  </si>
  <si>
    <t>Barra de apoio reta, para pessoas com mobilidade reduzida, em tubo de aço inoxidável de 1 1/2´ x 800 mm</t>
  </si>
  <si>
    <t> 300801</t>
  </si>
  <si>
    <t>Bacia sifonada de louça sem tampa, para pessoas com mobilidade reduzida - 6 litros</t>
  </si>
  <si>
    <t> 321601</t>
  </si>
  <si>
    <t>Impermeabilização em pintura de asfalto oxidado com solventes orgânicos, sobre massa</t>
  </si>
  <si>
    <t> 330206</t>
  </si>
  <si>
    <t>Massa corrida a base de PVA</t>
  </si>
  <si>
    <t> 330602</t>
  </si>
  <si>
    <t>Acrílico para quadras e pisos cimentados</t>
  </si>
  <si>
    <t> 331001</t>
  </si>
  <si>
    <t>Tinta látex antimofo em massa, inclusive preparo</t>
  </si>
  <si>
    <t> 331002</t>
  </si>
  <si>
    <t>Tinta látex em massa, inclusive preparo</t>
  </si>
  <si>
    <t> 340511</t>
  </si>
  <si>
    <t>Alambrado em tela de aço galvanizado de 2´, montantes metálicos e arame farpado, acima de 4,00 m de altura</t>
  </si>
  <si>
    <t> 360303</t>
  </si>
  <si>
    <t>Caixa de medição externa tipo ´L´ (900 x 600 x 270) mm, padrão Eletropaulo</t>
  </si>
  <si>
    <t> 360308</t>
  </si>
  <si>
    <t>Caixa para seccionadora tipo ´T´ (900 x 600 x 250) mm, padrão Eletropaulo</t>
  </si>
  <si>
    <t> 370108</t>
  </si>
  <si>
    <t>Quadro Telebrás de embutir de 400 x 400 x 120 mm</t>
  </si>
  <si>
    <t> 370321</t>
  </si>
  <si>
    <t>Quadro de distribuição universal de embutir, para disjuntores 24 DIN / 18 Bolt-on - 150 A - sem componentes</t>
  </si>
  <si>
    <t> 370322</t>
  </si>
  <si>
    <t>Quadro de distribuição universal de embutir, para disjuntores 34 DIN / 24 Bolt-on - 150 A - sem componentes</t>
  </si>
  <si>
    <t> 371360</t>
  </si>
  <si>
    <t>Disjuntor termomagnético, unipolar 127/220 V, corrente de 10 A até 30 A</t>
  </si>
  <si>
    <t> 371363</t>
  </si>
  <si>
    <t>Disjuntor termomagnético, bipolar 220/380 V, corrente de 10 A até 50 A</t>
  </si>
  <si>
    <t> 371366</t>
  </si>
  <si>
    <t>Disjuntor termomagnético, tripolar 220/380 V, corrente de 60 A até 100 A</t>
  </si>
  <si>
    <t> 371451</t>
  </si>
  <si>
    <t>Chave seccionadora sob carga, tripolar, acionamento tipo punho, com porta-fusível até NH-1-250 A - sem fusíveis</t>
  </si>
  <si>
    <t> 380112</t>
  </si>
  <si>
    <t>Eletroduto de PVC rígido roscável de 2´ - com acessórios</t>
  </si>
  <si>
    <t> 381303</t>
  </si>
  <si>
    <t>Eletroduto corrugado em polietileno de alta densidade, DN= 75 mm, com acessórios</t>
  </si>
  <si>
    <t> 381902</t>
  </si>
  <si>
    <t>Eletroduto de PVC corrugado flexível leve, diâmetro externo de 20 mm</t>
  </si>
  <si>
    <t> 381904</t>
  </si>
  <si>
    <t>Eletroduto de PVC corrugado flexível leve, diâmetro externo de 32 mm</t>
  </si>
  <si>
    <t> 390201</t>
  </si>
  <si>
    <t>Cabo de cobre de 1,5 mm², isolamento 750 V - isolação em PVC 70°C</t>
  </si>
  <si>
    <t> 390203</t>
  </si>
  <si>
    <t>Cabo de cobre de 6 mm², isolamento 750 V - isolação em PVC 70°C</t>
  </si>
  <si>
    <t> 390208</t>
  </si>
  <si>
    <t>Cabo de cobre de 50 mm², isolamento 750 V - isolação em PVC 70°C</t>
  </si>
  <si>
    <t> 390216</t>
  </si>
  <si>
    <t>Cabo de cobre de 2,5 mm², isolamento 750 V - isolação em PVC 70°C</t>
  </si>
  <si>
    <t> 390217</t>
  </si>
  <si>
    <t>Cabo de cobre de 4 mm², isolamento 750 V - isolação em PVC 70°C</t>
  </si>
  <si>
    <t> 390306</t>
  </si>
  <si>
    <t>Cabo de cobre de 25 mm², isolamento 0,6/1 kV - isolação em PVC 70°C</t>
  </si>
  <si>
    <t> 390407</t>
  </si>
  <si>
    <t>Cabo de cobre nu, têmpera mole, classe 2, de 35 mm²</t>
  </si>
  <si>
    <t> 390408</t>
  </si>
  <si>
    <t>Cabo de cobre nu, têmpera mole, classe 2, de 50 mm²</t>
  </si>
  <si>
    <t> 391109</t>
  </si>
  <si>
    <t>Fio telefônico tipo FI-60, para ligação de aparelhos telefônicos</t>
  </si>
  <si>
    <t> 391111</t>
  </si>
  <si>
    <t>Fio telefônico externo tipo FE-160</t>
  </si>
  <si>
    <t> 391802</t>
  </si>
  <si>
    <t>Cabo para rede 24 AWG com 4 pares, categoria 5</t>
  </si>
  <si>
    <t> 400102</t>
  </si>
  <si>
    <t> 400104</t>
  </si>
  <si>
    <t> 400409</t>
  </si>
  <si>
    <t>Tomada RJ 11 para telefone, sem placa</t>
  </si>
  <si>
    <t> 400445</t>
  </si>
  <si>
    <t>Tomada 2P+T de 10 A - 250 V, completa</t>
  </si>
  <si>
    <t> 400446</t>
  </si>
  <si>
    <t>Tomada 2P+T de 20 A - 250 V, completa</t>
  </si>
  <si>
    <t> 400502</t>
  </si>
  <si>
    <t>Interruptor com 1 tecla simples e placa</t>
  </si>
  <si>
    <t> 400504</t>
  </si>
  <si>
    <t>Interruptor com 2 teclas simples e placa</t>
  </si>
  <si>
    <t> 401101</t>
  </si>
  <si>
    <t>Relé fotoelétrico 50/60 Hz 110/220 V - 1200 VA, completo</t>
  </si>
  <si>
    <t> 410572</t>
  </si>
  <si>
    <t>Lâmpada de vapor metálico tubular, base G12 de 150 W</t>
  </si>
  <si>
    <t> 410703</t>
  </si>
  <si>
    <t>Lâmpada fluorescente tubular, base bipino bilateral de 16 W</t>
  </si>
  <si>
    <t> 410745</t>
  </si>
  <si>
    <t>Lâmpada fluorescente compacta eletrônica ´3U´, base E27 de 25 W - 110 ou 220 V</t>
  </si>
  <si>
    <t> 410844</t>
  </si>
  <si>
    <t>Reator eletromagnético de alto fator de potência, para lâmpada vapor metálico 150 W / 220 V</t>
  </si>
  <si>
    <t> 410972</t>
  </si>
  <si>
    <t>Reator eletrônico de alto fator de potência com partida instantânea, para duas lâmpadas fluorescentes tubulares, base bipino bilateral, 16 W - 127 V / 220 V</t>
  </si>
  <si>
    <t> 411040</t>
  </si>
  <si>
    <t>Poste telecônico em aço SAE 1010/1020 galvanizado a fogo, com espera para uma luminária, altura de 3,00 m</t>
  </si>
  <si>
    <t> 411106</t>
  </si>
  <si>
    <t>Luminária fechada para iluminação pública tipo pétala pequena</t>
  </si>
  <si>
    <t> 411112</t>
  </si>
  <si>
    <t>Luminária arandela retangular fechada para iluminação externa, tipo pétala pequena</t>
  </si>
  <si>
    <t> 411443</t>
  </si>
  <si>
    <t>Luminária de embutir em calha com refletor e aleta parabólicas, com acabamento alto brilho, para 4 lâmpadas fluorescentes de 16 W</t>
  </si>
  <si>
    <t> 411445</t>
  </si>
  <si>
    <t>Luminária de sobrepor ou pendente, com refletor em chapa de aço pintada, para 2 lâmpadas fluorescentes de 32/36 W</t>
  </si>
  <si>
    <t> 411523</t>
  </si>
  <si>
    <t>Luminária circular de embutir com lâmpada LED, fluxo luminoso 2000 LM, temperatura de cor 4000 K, IRC 85, e driver multitensão de 100 a 250 V</t>
  </si>
  <si>
    <t> 420102</t>
  </si>
  <si>
    <t>Captor tipo Franklin, h= 300 mm, 4 pontos, 1 descida, acabamento cromado</t>
  </si>
  <si>
    <t> 420412</t>
  </si>
  <si>
    <t>Mastro simples galvanizado de diâmetro 2´</t>
  </si>
  <si>
    <t> 420510</t>
  </si>
  <si>
    <t>Caixa de inspeção suspensa</t>
  </si>
  <si>
    <t> 420514</t>
  </si>
  <si>
    <t>Conector olhal cabo/haste de 3/4´</t>
  </si>
  <si>
    <t> 420516</t>
  </si>
  <si>
    <t>Conector olhal cabo/haste de 5/8´</t>
  </si>
  <si>
    <t> 420520</t>
  </si>
  <si>
    <t>Haste de aterramento de 5/8´ x 2,40 m</t>
  </si>
  <si>
    <t> 430103</t>
  </si>
  <si>
    <t>Bebedouro elétrico de pressão em aço inoxidável, capacidade 4 l/h - conjugado</t>
  </si>
  <si>
    <t> 430214</t>
  </si>
  <si>
    <t>Chuveiro elétrico de 5500 W / 220 V em PVC</t>
  </si>
  <si>
    <t> 440124</t>
  </si>
  <si>
    <t>Lavatório em louça com coluna suspensa</t>
  </si>
  <si>
    <t> 440137</t>
  </si>
  <si>
    <t>Tanque em granito sintético, linha comercial - sem pertences</t>
  </si>
  <si>
    <t> 440180</t>
  </si>
  <si>
    <t>Bacia sifonada com caixa de descarga acoplada sem tampa - 6 litros</t>
  </si>
  <si>
    <t> 440185</t>
  </si>
  <si>
    <t>Cuba de louça de embutir redonda, sem pertences</t>
  </si>
  <si>
    <t> 440206</t>
  </si>
  <si>
    <t>Tampo/bancada em granito espessura de 3 cm</t>
  </si>
  <si>
    <t> 440338</t>
  </si>
  <si>
    <t>Torneira curta com rosca para uso geral, em latão fundido sem acabamento, DN= 3/4´</t>
  </si>
  <si>
    <t> 440339</t>
  </si>
  <si>
    <t>Torneira curta com rosca para uso geral, em latão fundido cromado, DN= 1/2´</t>
  </si>
  <si>
    <t> 440347</t>
  </si>
  <si>
    <t>Torneira de parede para pia com bica móvel e arejador, em latão fundido cromado</t>
  </si>
  <si>
    <t> 440348</t>
  </si>
  <si>
    <t>Torneira de mesa para lavatório compacta, acionamento hidromecânico, em latão cromado, DN= 1/2´</t>
  </si>
  <si>
    <t> 440359</t>
  </si>
  <si>
    <t>Torneira de mesa para pia com bica móvel e arejador em latão fundido cromado</t>
  </si>
  <si>
    <t> 440632</t>
  </si>
  <si>
    <t>Cuba em aço inoxidável simples de 560x330x140mm</t>
  </si>
  <si>
    <t> 442028</t>
  </si>
  <si>
    <t>Tampa de plástico para bacia sanitária</t>
  </si>
  <si>
    <t> 450106</t>
  </si>
  <si>
    <t>Entrada completa de água com abrigo e registro de gaveta, DN= 1 1/2´</t>
  </si>
  <si>
    <t> 460102</t>
  </si>
  <si>
    <t>Tubo de PVC rígido, DN= 25 mm, (3/4´), inclusive conexões</t>
  </si>
  <si>
    <t> 460105</t>
  </si>
  <si>
    <t>Tubo de PVC rígido, DN= 50 mm, (1 1/2´), inclusive conexões</t>
  </si>
  <si>
    <t> 460106</t>
  </si>
  <si>
    <t>Tubo de PVC rígido, DN= 60 mm, (2´), inclusive conexões</t>
  </si>
  <si>
    <t> 460205</t>
  </si>
  <si>
    <t>Tubo de PVC rígido, PxB com anel de borracha, DN= 50 mm, inclusive conexões</t>
  </si>
  <si>
    <t> 460304</t>
  </si>
  <si>
    <t>Tubo de PVC rígido série R, tipo PxB com anel de borracha, DN= 75 mm, inclusive conexões</t>
  </si>
  <si>
    <t> 460305</t>
  </si>
  <si>
    <t>Tubo de PVC rígido série R, tipo PxB com anel de borracha, DN= 100 mm, inclusive conexões</t>
  </si>
  <si>
    <t> 470220</t>
  </si>
  <si>
    <t>Registro regulador de vazão para chuveiro e ducha em latão cromado com canopla, DN= 1/2´</t>
  </si>
  <si>
    <t> 470402</t>
  </si>
  <si>
    <t>Válvula de descarga com registro próprio, duplo acionamento limitador de fluxo, DN= 1 1/4´</t>
  </si>
  <si>
    <t> 470709</t>
  </si>
  <si>
    <t> 470711</t>
  </si>
  <si>
    <t>Válvula esfera em aço carbono fundido, passagem reduzida, classe 150 libras para vapor e classe 600 libras para água, óleo e gás, DN= 3/4´</t>
  </si>
  <si>
    <t> 470712</t>
  </si>
  <si>
    <t>Válvula esfera em aço carbono fundido, passagem reduzida, classe 150 libras para vapor e classe 600 libras para água, óleo e gás, DN=1 1/2´</t>
  </si>
  <si>
    <t> 480312</t>
  </si>
  <si>
    <t> 480501</t>
  </si>
  <si>
    <t> 490104</t>
  </si>
  <si>
    <t>Caixa sifonada de PVC rígido de 150 x 185 x 75 mm, com grelha</t>
  </si>
  <si>
    <t> 500526</t>
  </si>
  <si>
    <t>Bloco autônomo de iluminação de emergência com autonomia mínima de 1 hora, equipado com 2 lâmpadas de 11 W</t>
  </si>
  <si>
    <t> 550102</t>
  </si>
  <si>
    <t>Limpeza final da obra</t>
  </si>
  <si>
    <t> 660810</t>
  </si>
  <si>
    <t>Rack fechado padrão metálico, 19 x 12 Us x 470 mm</t>
  </si>
  <si>
    <t> 662016</t>
  </si>
  <si>
    <t>Switch 24 portas com capacidade de 10/100/1000/Mbps</t>
  </si>
  <si>
    <t> 680102</t>
  </si>
  <si>
    <t>Poste de concreto duplo ´T´ - 10/300</t>
  </si>
  <si>
    <t> 690301</t>
  </si>
  <si>
    <t>Conector RJ-45 - fêmea - categoria 5</t>
  </si>
  <si>
    <t>0100</t>
  </si>
  <si>
    <t>0101</t>
  </si>
  <si>
    <t>0102</t>
  </si>
  <si>
    <t>0103</t>
  </si>
  <si>
    <t>0201</t>
  </si>
  <si>
    <t>0203</t>
  </si>
  <si>
    <t>0301</t>
  </si>
  <si>
    <t>0305</t>
  </si>
  <si>
    <t>0400</t>
  </si>
  <si>
    <t>0401</t>
  </si>
  <si>
    <t>0402</t>
  </si>
  <si>
    <t>0403</t>
  </si>
  <si>
    <t>0800</t>
  </si>
  <si>
    <t>0801</t>
  </si>
  <si>
    <t>1000</t>
  </si>
  <si>
    <t>1001</t>
  </si>
  <si>
    <t>1002</t>
  </si>
  <si>
    <t>1003</t>
  </si>
  <si>
    <t>1004</t>
  </si>
  <si>
    <t>1101</t>
  </si>
  <si>
    <t>1102</t>
  </si>
  <si>
    <t>1203</t>
  </si>
  <si>
    <t>1202</t>
  </si>
  <si>
    <t>1204</t>
  </si>
  <si>
    <t>1300</t>
  </si>
  <si>
    <t>1301</t>
  </si>
  <si>
    <t>1302</t>
  </si>
  <si>
    <t>1303</t>
  </si>
  <si>
    <t>1304</t>
  </si>
  <si>
    <t>1602</t>
  </si>
  <si>
    <t>#</t>
  </si>
  <si>
    <t>Total</t>
  </si>
  <si>
    <t>Cronograma Físico-Financeiro</t>
  </si>
  <si>
    <t xml:space="preserve">ITEM </t>
  </si>
  <si>
    <t>SERVIÇOS</t>
  </si>
  <si>
    <t>%</t>
  </si>
  <si>
    <t>1º Mês</t>
  </si>
  <si>
    <t>2º Mês</t>
  </si>
  <si>
    <t>3º Mês</t>
  </si>
  <si>
    <t>4º Mês</t>
  </si>
  <si>
    <t>5°Mês</t>
  </si>
  <si>
    <t>6°Mês</t>
  </si>
  <si>
    <t>7°Mês</t>
  </si>
  <si>
    <t>8°Mês</t>
  </si>
  <si>
    <t>9°Mês</t>
  </si>
  <si>
    <t>10°Mês</t>
  </si>
  <si>
    <t>11°Mês</t>
  </si>
  <si>
    <t>12°Mês</t>
  </si>
  <si>
    <t xml:space="preserve">TOTAL </t>
  </si>
  <si>
    <t xml:space="preserve">TOTAL NO PERÍODO </t>
  </si>
  <si>
    <t>ACUMULADO INCLUINDO ( R$)</t>
  </si>
  <si>
    <t>ACUMULADO INCLUINDO ( %)</t>
  </si>
  <si>
    <t>______________________________________</t>
  </si>
  <si>
    <t>13°Mês</t>
  </si>
  <si>
    <t>14°Mês</t>
  </si>
  <si>
    <t>15°Mês</t>
  </si>
  <si>
    <t>16°Mês</t>
  </si>
  <si>
    <t>17°Mês</t>
  </si>
  <si>
    <t>18°Mês</t>
  </si>
  <si>
    <t>Reforma e Ampliação da Escola Municipal de Educação Básica "Professora Efigênia Colozio Denardi Cardoso"</t>
  </si>
  <si>
    <t>Rua José Pedrosa Filho Esquina com Rua José Fávero - Distrito de Botafogo, Bebedouro/SP</t>
  </si>
  <si>
    <t>Caixa de ferro estampada 4´ x 2´</t>
  </si>
  <si>
    <t>Caixa de ferro estampada 4´ x 4´</t>
  </si>
  <si>
    <t xml:space="preserve">Pisos </t>
  </si>
  <si>
    <t>1205</t>
  </si>
  <si>
    <t>Calçada Externa</t>
  </si>
  <si>
    <t>0104</t>
  </si>
  <si>
    <t>Reservatório metálico cilíndrico horizontal - capacidade de 20.000 litros</t>
  </si>
  <si>
    <t>Forro de gesso removível com película rígida de PVC de 625 x 625mm (anti-chamas)</t>
  </si>
  <si>
    <t>Demolições e Retiradas (almoxarifado)</t>
  </si>
  <si>
    <t>Válvula esfera em aço carbono fundido, passagem plena, extremidades rosqueáveis, classe 300 libras para vapor saturado, DN= 2´</t>
  </si>
  <si>
    <t>Torneira de boia, DN= 3/4´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</si>
</sst>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_([$R$ -416]* #,##0.00_);_([$R$ -416]* \(#,##0.00\);_([$R$ -416]* &quot;-&quot;??_);_(@_)"/>
    <numFmt numFmtId="165" formatCode="0.0000%"/>
    <numFmt numFmtId="166" formatCode="&quot;R$ &quot;#,##0.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10"/>
      <color rgb="FFFF0000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" fillId="0" borderId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0" fillId="35" borderId="0" xfId="0" applyFill="1"/>
    <xf numFmtId="0" fontId="0" fillId="0" borderId="0" xfId="0"/>
    <xf numFmtId="4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64" fontId="20" fillId="35" borderId="10" xfId="0" applyNumberFormat="1" applyFont="1" applyFill="1" applyBorder="1" applyAlignment="1">
      <alignment horizontal="center" vertical="center" wrapText="1"/>
    </xf>
    <xf numFmtId="0" fontId="16" fillId="34" borderId="0" xfId="0" applyFont="1" applyFill="1"/>
    <xf numFmtId="0" fontId="16" fillId="33" borderId="0" xfId="0" applyFont="1" applyFill="1"/>
    <xf numFmtId="0" fontId="16" fillId="34" borderId="10" xfId="0" applyFont="1" applyFill="1" applyBorder="1"/>
    <xf numFmtId="0" fontId="16" fillId="33" borderId="10" xfId="0" applyFont="1" applyFill="1" applyBorder="1"/>
    <xf numFmtId="49" fontId="16" fillId="33" borderId="10" xfId="0" applyNumberFormat="1" applyFont="1" applyFill="1" applyBorder="1" applyAlignment="1">
      <alignment horizontal="justify" vertical="justify" wrapText="1"/>
    </xf>
    <xf numFmtId="166" fontId="0" fillId="0" borderId="10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0" fontId="16" fillId="0" borderId="0" xfId="0" applyFont="1" applyFill="1"/>
    <xf numFmtId="44" fontId="1" fillId="0" borderId="10" xfId="1" applyFon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44" fontId="1" fillId="0" borderId="10" xfId="1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3" fontId="0" fillId="0" borderId="0" xfId="50" applyFont="1" applyAlignment="1">
      <alignment horizontal="center" vertical="center" wrapText="1"/>
    </xf>
    <xf numFmtId="43" fontId="0" fillId="0" borderId="0" xfId="5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43" fontId="0" fillId="0" borderId="10" xfId="50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justify" vertical="justify" wrapText="1"/>
    </xf>
    <xf numFmtId="49" fontId="20" fillId="0" borderId="0" xfId="0" applyNumberFormat="1" applyFont="1" applyAlignment="1">
      <alignment horizontal="center" vertical="center"/>
    </xf>
    <xf numFmtId="49" fontId="16" fillId="36" borderId="10" xfId="0" applyNumberFormat="1" applyFont="1" applyFill="1" applyBorder="1" applyAlignment="1">
      <alignment horizontal="justify" vertical="justify" wrapText="1"/>
    </xf>
    <xf numFmtId="0" fontId="16" fillId="36" borderId="10" xfId="0" applyFont="1" applyFill="1" applyBorder="1" applyAlignment="1">
      <alignment horizontal="left" vertical="center" wrapText="1"/>
    </xf>
    <xf numFmtId="0" fontId="16" fillId="36" borderId="10" xfId="0" applyFont="1" applyFill="1" applyBorder="1"/>
    <xf numFmtId="0" fontId="16" fillId="36" borderId="10" xfId="0" applyFont="1" applyFill="1" applyBorder="1" applyAlignment="1">
      <alignment horizontal="center" vertical="center"/>
    </xf>
    <xf numFmtId="164" fontId="16" fillId="36" borderId="10" xfId="0" applyNumberFormat="1" applyFont="1" applyFill="1" applyBorder="1"/>
    <xf numFmtId="164" fontId="0" fillId="0" borderId="0" xfId="0" applyNumberFormat="1" applyAlignment="1">
      <alignment horizontal="left" vertical="center" wrapText="1"/>
    </xf>
    <xf numFmtId="164" fontId="0" fillId="0" borderId="0" xfId="0" applyNumberFormat="1"/>
    <xf numFmtId="164" fontId="20" fillId="35" borderId="10" xfId="0" applyNumberFormat="1" applyFont="1" applyFill="1" applyBorder="1" applyAlignment="1">
      <alignment horizontal="left" vertical="top"/>
    </xf>
    <xf numFmtId="164" fontId="16" fillId="33" borderId="10" xfId="0" applyNumberFormat="1" applyFont="1" applyFill="1" applyBorder="1"/>
    <xf numFmtId="164" fontId="0" fillId="0" borderId="10" xfId="0" applyNumberFormat="1" applyFont="1" applyFill="1" applyBorder="1" applyAlignment="1">
      <alignment horizontal="center" vertical="center"/>
    </xf>
    <xf numFmtId="0" fontId="18" fillId="0" borderId="0" xfId="46"/>
    <xf numFmtId="0" fontId="18" fillId="0" borderId="0" xfId="46" applyFill="1" applyBorder="1" applyAlignment="1">
      <alignment horizontal="center"/>
    </xf>
    <xf numFmtId="0" fontId="18" fillId="0" borderId="0" xfId="46" applyFill="1" applyBorder="1" applyAlignment="1"/>
    <xf numFmtId="0" fontId="24" fillId="37" borderId="10" xfId="46" applyFont="1" applyFill="1" applyBorder="1" applyAlignment="1">
      <alignment horizontal="center"/>
    </xf>
    <xf numFmtId="9" fontId="25" fillId="37" borderId="10" xfId="46" applyNumberFormat="1" applyFont="1" applyFill="1" applyBorder="1" applyAlignment="1">
      <alignment horizontal="center"/>
    </xf>
    <xf numFmtId="4" fontId="24" fillId="37" borderId="10" xfId="46" applyNumberFormat="1" applyFont="1" applyFill="1" applyBorder="1" applyAlignment="1">
      <alignment horizontal="center"/>
    </xf>
    <xf numFmtId="166" fontId="24" fillId="37" borderId="10" xfId="46" applyNumberFormat="1" applyFont="1" applyFill="1" applyBorder="1" applyAlignment="1">
      <alignment horizontal="center"/>
    </xf>
    <xf numFmtId="0" fontId="18" fillId="37" borderId="0" xfId="46" applyFill="1" applyBorder="1"/>
    <xf numFmtId="0" fontId="18" fillId="37" borderId="0" xfId="46" applyFill="1"/>
    <xf numFmtId="0" fontId="26" fillId="0" borderId="10" xfId="46" applyFont="1" applyBorder="1" applyAlignment="1">
      <alignment horizontal="center"/>
    </xf>
    <xf numFmtId="0" fontId="27" fillId="0" borderId="10" xfId="46" applyFont="1" applyBorder="1" applyAlignment="1">
      <alignment horizontal="right"/>
    </xf>
    <xf numFmtId="10" fontId="26" fillId="0" borderId="10" xfId="46" applyNumberFormat="1" applyFont="1" applyBorder="1" applyAlignment="1">
      <alignment horizontal="center"/>
    </xf>
    <xf numFmtId="166" fontId="26" fillId="0" borderId="10" xfId="46" applyNumberFormat="1" applyFont="1" applyBorder="1" applyAlignment="1">
      <alignment horizontal="center"/>
    </xf>
    <xf numFmtId="166" fontId="27" fillId="0" borderId="10" xfId="46" applyNumberFormat="1" applyFont="1" applyBorder="1" applyAlignment="1">
      <alignment horizontal="center"/>
    </xf>
    <xf numFmtId="9" fontId="26" fillId="39" borderId="10" xfId="46" applyNumberFormat="1" applyFont="1" applyFill="1" applyBorder="1" applyAlignment="1">
      <alignment horizontal="center"/>
    </xf>
    <xf numFmtId="166" fontId="26" fillId="39" borderId="10" xfId="46" applyNumberFormat="1" applyFont="1" applyFill="1" applyBorder="1" applyAlignment="1">
      <alignment horizontal="center"/>
    </xf>
    <xf numFmtId="166" fontId="18" fillId="0" borderId="0" xfId="46" applyNumberFormat="1"/>
    <xf numFmtId="10" fontId="26" fillId="39" borderId="10" xfId="46" applyNumberFormat="1" applyFont="1" applyFill="1" applyBorder="1" applyAlignment="1">
      <alignment horizontal="center"/>
    </xf>
    <xf numFmtId="10" fontId="26" fillId="0" borderId="10" xfId="46" applyNumberFormat="1" applyFont="1" applyFill="1" applyBorder="1" applyAlignment="1">
      <alignment horizontal="center"/>
    </xf>
    <xf numFmtId="10" fontId="27" fillId="0" borderId="10" xfId="46" applyNumberFormat="1" applyFont="1" applyBorder="1" applyAlignment="1">
      <alignment horizontal="center"/>
    </xf>
    <xf numFmtId="0" fontId="18" fillId="0" borderId="0" xfId="46" applyFill="1" applyBorder="1"/>
    <xf numFmtId="166" fontId="18" fillId="0" borderId="0" xfId="46" applyNumberFormat="1" applyFill="1" applyBorder="1"/>
    <xf numFmtId="0" fontId="18" fillId="0" borderId="0" xfId="46" applyAlignment="1">
      <alignment horizontal="center"/>
    </xf>
    <xf numFmtId="49" fontId="28" fillId="0" borderId="11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wrapText="1"/>
    </xf>
    <xf numFmtId="10" fontId="29" fillId="38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>
      <alignment horizontal="center" vertical="center" wrapText="1"/>
    </xf>
    <xf numFmtId="0" fontId="22" fillId="0" borderId="0" xfId="46" applyFont="1" applyBorder="1"/>
    <xf numFmtId="0" fontId="22" fillId="0" borderId="0" xfId="46" applyFont="1"/>
    <xf numFmtId="49" fontId="23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0" fontId="25" fillId="37" borderId="12" xfId="46" applyFont="1" applyFill="1" applyBorder="1" applyAlignment="1">
      <alignment horizontal="left" wrapText="1"/>
    </xf>
    <xf numFmtId="0" fontId="25" fillId="37" borderId="13" xfId="46" applyFont="1" applyFill="1" applyBorder="1" applyAlignment="1">
      <alignment horizontal="left" wrapText="1"/>
    </xf>
    <xf numFmtId="0" fontId="25" fillId="37" borderId="14" xfId="46" applyFont="1" applyFill="1" applyBorder="1" applyAlignment="1">
      <alignment horizontal="left" wrapText="1"/>
    </xf>
    <xf numFmtId="0" fontId="18" fillId="37" borderId="0" xfId="46" applyFill="1" applyAlignment="1">
      <alignment horizontal="left"/>
    </xf>
    <xf numFmtId="166" fontId="30" fillId="39" borderId="10" xfId="46" applyNumberFormat="1" applyFont="1" applyFill="1" applyBorder="1" applyAlignment="1">
      <alignment horizontal="center"/>
    </xf>
    <xf numFmtId="164" fontId="0" fillId="35" borderId="0" xfId="0" applyNumberFormat="1" applyFill="1"/>
    <xf numFmtId="164" fontId="16" fillId="34" borderId="0" xfId="0" applyNumberFormat="1" applyFont="1" applyFill="1"/>
    <xf numFmtId="164" fontId="16" fillId="33" borderId="0" xfId="0" applyNumberFormat="1" applyFont="1" applyFill="1"/>
    <xf numFmtId="164" fontId="16" fillId="0" borderId="0" xfId="0" applyNumberFormat="1" applyFont="1" applyFill="1"/>
    <xf numFmtId="165" fontId="0" fillId="0" borderId="0" xfId="51" applyNumberFormat="1" applyFont="1"/>
    <xf numFmtId="165" fontId="0" fillId="35" borderId="0" xfId="51" applyNumberFormat="1" applyFont="1" applyFill="1"/>
    <xf numFmtId="165" fontId="0" fillId="0" borderId="0" xfId="0" applyNumberFormat="1"/>
    <xf numFmtId="10" fontId="22" fillId="0" borderId="0" xfId="46" applyNumberFormat="1" applyFont="1" applyBorder="1"/>
    <xf numFmtId="0" fontId="18" fillId="0" borderId="0" xfId="46" applyFill="1" applyBorder="1" applyAlignment="1" applyProtection="1">
      <protection locked="0"/>
    </xf>
    <xf numFmtId="0" fontId="25" fillId="0" borderId="0" xfId="46" applyFont="1" applyFill="1" applyBorder="1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166" fontId="0" fillId="40" borderId="10" xfId="0" applyNumberFormat="1" applyFont="1" applyFill="1" applyBorder="1" applyAlignment="1" applyProtection="1">
      <alignment horizontal="center" vertical="center"/>
      <protection locked="0"/>
    </xf>
    <xf numFmtId="164" fontId="20" fillId="35" borderId="10" xfId="0" applyNumberFormat="1" applyFont="1" applyFill="1" applyBorder="1" applyAlignment="1">
      <alignment horizontal="center" vertical="center" wrapText="1"/>
    </xf>
    <xf numFmtId="49" fontId="20" fillId="35" borderId="10" xfId="0" applyNumberFormat="1" applyFont="1" applyFill="1" applyBorder="1" applyAlignment="1">
      <alignment horizontal="right" vertical="center"/>
    </xf>
    <xf numFmtId="164" fontId="21" fillId="35" borderId="10" xfId="0" applyNumberFormat="1" applyFont="1" applyFill="1" applyBorder="1" applyAlignment="1">
      <alignment horizontal="center" vertical="center"/>
    </xf>
    <xf numFmtId="49" fontId="20" fillId="35" borderId="10" xfId="0" applyNumberFormat="1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left" vertical="center" wrapText="1"/>
    </xf>
    <xf numFmtId="44" fontId="20" fillId="35" borderId="10" xfId="0" applyNumberFormat="1" applyFont="1" applyFill="1" applyBorder="1" applyAlignment="1">
      <alignment horizontal="center" vertical="center" wrapText="1"/>
    </xf>
    <xf numFmtId="43" fontId="20" fillId="35" borderId="10" xfId="50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left" vertical="center" wrapText="1"/>
    </xf>
    <xf numFmtId="44" fontId="0" fillId="0" borderId="0" xfId="0" applyNumberFormat="1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0" fillId="40" borderId="0" xfId="0" applyNumberFormat="1" applyFill="1" applyAlignment="1">
      <alignment horizontal="center" vertical="center"/>
    </xf>
  </cellXfs>
  <cellStyles count="52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Incorreto" xfId="8" builtinId="27" customBuiltin="1"/>
    <cellStyle name="Moeda" xfId="1" builtinId="4"/>
    <cellStyle name="Moeda 2" xfId="44"/>
    <cellStyle name="Moeda 3" xfId="45"/>
    <cellStyle name="Moeda 4" xfId="43"/>
    <cellStyle name="Neutra" xfId="9" builtinId="28" customBuiltin="1"/>
    <cellStyle name="Normal" xfId="0" builtinId="0"/>
    <cellStyle name="Normal 2" xfId="46"/>
    <cellStyle name="Normal 3" xfId="47"/>
    <cellStyle name="Nota" xfId="16" builtinId="10" customBuiltin="1"/>
    <cellStyle name="Nota 2" xfId="49"/>
    <cellStyle name="Nota 3" xfId="48"/>
    <cellStyle name="Porcentagem" xfId="51" builtinId="5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5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phael/PROJETOS%20ENVIADOS%20PARA%20LICITA&#199;&#195;O/R_2012_JAN_LIC_UBS_TROP/UBS_Tropical_SEMVALO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"/>
      <sheetName val="CRONOGRAMA"/>
      <sheetName val="ORIENTAÇÕES PARA PREENCHIMENT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2"/>
  <sheetViews>
    <sheetView tabSelected="1" view="pageBreakPreview" zoomScale="115" zoomScaleNormal="100" zoomScaleSheetLayoutView="115" workbookViewId="0">
      <selection activeCell="I31" sqref="I31"/>
    </sheetView>
  </sheetViews>
  <sheetFormatPr defaultRowHeight="15" x14ac:dyDescent="0.25"/>
  <cols>
    <col min="1" max="1" width="11.7109375" style="49" bestFit="1" customWidth="1"/>
    <col min="2" max="2" width="39.85546875" style="5" bestFit="1" customWidth="1"/>
    <col min="3" max="3" width="13.5703125" bestFit="1" customWidth="1"/>
    <col min="4" max="4" width="12.5703125" hidden="1" customWidth="1"/>
    <col min="5" max="5" width="11" hidden="1" customWidth="1"/>
    <col min="6" max="6" width="12.5703125" hidden="1" customWidth="1"/>
    <col min="7" max="7" width="12.7109375" hidden="1" customWidth="1"/>
    <col min="8" max="8" width="10" hidden="1" customWidth="1"/>
    <col min="9" max="9" width="12.7109375" bestFit="1" customWidth="1"/>
    <col min="10" max="10" width="16.42578125" style="45" bestFit="1" customWidth="1"/>
    <col min="11" max="11" width="15.5703125" style="57" bestFit="1" customWidth="1"/>
    <col min="12" max="12" width="15.140625" bestFit="1" customWidth="1"/>
    <col min="13" max="14" width="15.140625" style="57" bestFit="1" customWidth="1"/>
    <col min="15" max="15" width="11" bestFit="1" customWidth="1"/>
  </cols>
  <sheetData>
    <row r="1" spans="1:15" x14ac:dyDescent="0.25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5" x14ac:dyDescent="0.25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5" x14ac:dyDescent="0.2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5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5" x14ac:dyDescent="0.2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</row>
    <row r="6" spans="1:15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</row>
    <row r="7" spans="1:15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</row>
    <row r="8" spans="1:15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</row>
    <row r="9" spans="1:15" x14ac:dyDescent="0.25">
      <c r="A9" s="118" t="s">
        <v>71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5" x14ac:dyDescent="0.25">
      <c r="A10" s="48" t="s">
        <v>72</v>
      </c>
      <c r="B10" s="119" t="s">
        <v>416</v>
      </c>
      <c r="C10" s="119"/>
      <c r="D10" s="119"/>
      <c r="E10" s="119"/>
      <c r="F10" s="119"/>
      <c r="G10" s="119"/>
      <c r="H10" s="119"/>
      <c r="I10" s="119"/>
      <c r="J10" s="119"/>
      <c r="K10" s="119"/>
    </row>
    <row r="11" spans="1:15" x14ac:dyDescent="0.25">
      <c r="A11" s="48" t="s">
        <v>73</v>
      </c>
      <c r="B11" s="119" t="s">
        <v>417</v>
      </c>
      <c r="C11" s="119"/>
      <c r="D11" s="119"/>
      <c r="E11" s="119"/>
      <c r="F11" s="119"/>
      <c r="G11" s="119"/>
      <c r="H11" s="119"/>
      <c r="I11" s="119"/>
      <c r="J11" s="119"/>
      <c r="K11" s="119"/>
    </row>
    <row r="12" spans="1:15" x14ac:dyDescent="0.25">
      <c r="A12" s="48"/>
      <c r="C12" s="5"/>
      <c r="D12" s="5"/>
      <c r="E12" s="5"/>
      <c r="F12" s="5"/>
      <c r="G12" s="5"/>
      <c r="H12" s="5"/>
      <c r="I12" s="5"/>
      <c r="J12" s="44"/>
      <c r="K12" s="56"/>
    </row>
    <row r="13" spans="1:15" x14ac:dyDescent="0.25">
      <c r="A13" s="43"/>
      <c r="B13" s="19" t="s">
        <v>74</v>
      </c>
      <c r="C13" s="120">
        <f>SUM(K18:K223)/2</f>
        <v>0</v>
      </c>
      <c r="D13" s="120"/>
      <c r="E13" s="120"/>
      <c r="F13" s="120"/>
      <c r="G13" s="120"/>
      <c r="H13" s="120"/>
      <c r="I13" s="120"/>
      <c r="O13" s="103" t="e">
        <f>O14+O15</f>
        <v>#DIV/0!</v>
      </c>
    </row>
    <row r="14" spans="1:15" x14ac:dyDescent="0.25">
      <c r="A14" s="43"/>
      <c r="C14" s="3"/>
      <c r="D14" s="4"/>
      <c r="E14" s="4"/>
      <c r="F14" s="4"/>
      <c r="G14" s="4"/>
      <c r="H14" s="4"/>
      <c r="I14" s="4"/>
      <c r="O14" s="101" t="e">
        <f>N14*100%/N13</f>
        <v>#DIV/0!</v>
      </c>
    </row>
    <row r="15" spans="1:15" s="1" customFormat="1" x14ac:dyDescent="0.25">
      <c r="A15" s="112" t="s">
        <v>86</v>
      </c>
      <c r="B15" s="112"/>
      <c r="C15" s="112"/>
      <c r="D15" s="112"/>
      <c r="E15" s="112"/>
      <c r="F15" s="112"/>
      <c r="G15" s="112"/>
      <c r="H15" s="112"/>
      <c r="I15" s="112"/>
      <c r="J15" s="112"/>
      <c r="K15" s="58" t="s">
        <v>75</v>
      </c>
      <c r="M15" s="97"/>
      <c r="N15" s="97"/>
      <c r="O15" s="102" t="e">
        <f>N15*100%/N13</f>
        <v>#DIV/0!</v>
      </c>
    </row>
    <row r="16" spans="1:15" s="1" customFormat="1" x14ac:dyDescent="0.25">
      <c r="A16" s="114" t="s">
        <v>76</v>
      </c>
      <c r="B16" s="115" t="s">
        <v>77</v>
      </c>
      <c r="C16" s="116" t="s">
        <v>78</v>
      </c>
      <c r="D16" s="113" t="s">
        <v>79</v>
      </c>
      <c r="E16" s="113"/>
      <c r="F16" s="113"/>
      <c r="G16" s="113" t="s">
        <v>80</v>
      </c>
      <c r="H16" s="113"/>
      <c r="I16" s="113"/>
      <c r="J16" s="117" t="s">
        <v>81</v>
      </c>
      <c r="K16" s="111" t="s">
        <v>82</v>
      </c>
      <c r="M16" s="97"/>
      <c r="N16" s="97"/>
    </row>
    <row r="17" spans="1:14" s="1" customFormat="1" ht="30" x14ac:dyDescent="0.25">
      <c r="A17" s="114"/>
      <c r="B17" s="115"/>
      <c r="C17" s="116"/>
      <c r="D17" s="6" t="s">
        <v>83</v>
      </c>
      <c r="E17" s="6" t="s">
        <v>84</v>
      </c>
      <c r="F17" s="6" t="s">
        <v>85</v>
      </c>
      <c r="G17" s="6" t="s">
        <v>83</v>
      </c>
      <c r="H17" s="6" t="s">
        <v>84</v>
      </c>
      <c r="I17" s="6" t="s">
        <v>85</v>
      </c>
      <c r="J17" s="117"/>
      <c r="K17" s="111"/>
      <c r="M17" s="97"/>
      <c r="N17" s="97"/>
    </row>
    <row r="18" spans="1:14" s="7" customFormat="1" x14ac:dyDescent="0.25">
      <c r="A18" s="51" t="s">
        <v>357</v>
      </c>
      <c r="B18" s="52" t="s">
        <v>0</v>
      </c>
      <c r="C18" s="53"/>
      <c r="D18" s="9"/>
      <c r="E18" s="9"/>
      <c r="F18" s="9"/>
      <c r="G18" s="9"/>
      <c r="H18" s="9"/>
      <c r="I18" s="53"/>
      <c r="J18" s="54"/>
      <c r="K18" s="55">
        <f>SUM(K19:K31)</f>
        <v>0</v>
      </c>
      <c r="M18" s="98"/>
      <c r="N18" s="98"/>
    </row>
    <row r="19" spans="1:14" s="8" customFormat="1" x14ac:dyDescent="0.25">
      <c r="A19" s="11" t="s">
        <v>358</v>
      </c>
      <c r="B19" s="18" t="s">
        <v>1</v>
      </c>
      <c r="C19" s="10"/>
      <c r="D19" s="10"/>
      <c r="E19" s="10"/>
      <c r="F19" s="10"/>
      <c r="G19" s="10"/>
      <c r="H19" s="10"/>
      <c r="I19" s="10"/>
      <c r="J19" s="46"/>
      <c r="K19" s="59"/>
      <c r="M19" s="99"/>
      <c r="N19" s="99"/>
    </row>
    <row r="20" spans="1:14" s="14" customFormat="1" ht="60" x14ac:dyDescent="0.25">
      <c r="A20" s="17" t="s">
        <v>94</v>
      </c>
      <c r="B20" s="13" t="s">
        <v>95</v>
      </c>
      <c r="C20" s="17" t="s">
        <v>96</v>
      </c>
      <c r="D20" s="16">
        <v>1.97</v>
      </c>
      <c r="E20" s="16">
        <v>0.18</v>
      </c>
      <c r="F20" s="15">
        <v>2.15</v>
      </c>
      <c r="G20" s="12">
        <f t="shared" ref="G20:G68" si="0">D20*1.25</f>
        <v>2.4624999999999999</v>
      </c>
      <c r="H20" s="12">
        <f t="shared" ref="H20:H38" si="1">E20*1.25</f>
        <v>0.22499999999999998</v>
      </c>
      <c r="I20" s="110">
        <v>0</v>
      </c>
      <c r="J20" s="47">
        <v>375.46</v>
      </c>
      <c r="K20" s="60">
        <f t="shared" ref="K20:K68" si="2">J20*I20</f>
        <v>0</v>
      </c>
      <c r="M20" s="100"/>
      <c r="N20" s="100"/>
    </row>
    <row r="21" spans="1:14" s="8" customFormat="1" x14ac:dyDescent="0.25">
      <c r="A21" s="11" t="s">
        <v>359</v>
      </c>
      <c r="B21" s="18" t="s">
        <v>2</v>
      </c>
      <c r="C21" s="10"/>
      <c r="D21" s="10"/>
      <c r="E21" s="10"/>
      <c r="F21" s="10"/>
      <c r="G21" s="10"/>
      <c r="H21" s="10"/>
      <c r="I21" s="10"/>
      <c r="J21" s="46"/>
      <c r="K21" s="59"/>
      <c r="M21" s="99"/>
      <c r="N21" s="99"/>
    </row>
    <row r="22" spans="1:14" s="8" customFormat="1" ht="30" x14ac:dyDescent="0.25">
      <c r="A22" s="39" t="s">
        <v>97</v>
      </c>
      <c r="B22" s="20" t="s">
        <v>98</v>
      </c>
      <c r="C22" s="21" t="s">
        <v>99</v>
      </c>
      <c r="D22" s="22">
        <v>276.67</v>
      </c>
      <c r="E22" s="22">
        <v>2.2400000000000002</v>
      </c>
      <c r="F22" s="23">
        <v>278.91000000000003</v>
      </c>
      <c r="G22" s="12">
        <f t="shared" si="0"/>
        <v>345.83750000000003</v>
      </c>
      <c r="H22" s="12">
        <f t="shared" si="1"/>
        <v>2.8000000000000003</v>
      </c>
      <c r="I22" s="110">
        <v>0</v>
      </c>
      <c r="J22" s="47">
        <v>8</v>
      </c>
      <c r="K22" s="60">
        <f t="shared" si="2"/>
        <v>0</v>
      </c>
      <c r="M22" s="99"/>
      <c r="N22" s="99"/>
    </row>
    <row r="23" spans="1:14" s="8" customFormat="1" x14ac:dyDescent="0.25">
      <c r="A23" s="39" t="s">
        <v>109</v>
      </c>
      <c r="B23" s="20" t="s">
        <v>110</v>
      </c>
      <c r="C23" s="36" t="s">
        <v>96</v>
      </c>
      <c r="D23" s="37">
        <v>311.24</v>
      </c>
      <c r="E23" s="37">
        <v>49.96</v>
      </c>
      <c r="F23" s="38">
        <v>361.2</v>
      </c>
      <c r="G23" s="12">
        <f t="shared" si="0"/>
        <v>389.05</v>
      </c>
      <c r="H23" s="12">
        <f t="shared" si="1"/>
        <v>62.45</v>
      </c>
      <c r="I23" s="110">
        <v>0</v>
      </c>
      <c r="J23" s="47">
        <v>4.5</v>
      </c>
      <c r="K23" s="60">
        <f t="shared" si="2"/>
        <v>0</v>
      </c>
      <c r="M23" s="99"/>
      <c r="N23" s="99"/>
    </row>
    <row r="24" spans="1:14" s="8" customFormat="1" x14ac:dyDescent="0.25">
      <c r="A24" s="11" t="s">
        <v>360</v>
      </c>
      <c r="B24" s="18" t="s">
        <v>3</v>
      </c>
      <c r="C24" s="10"/>
      <c r="D24" s="10"/>
      <c r="E24" s="10"/>
      <c r="F24" s="10"/>
      <c r="G24" s="10"/>
      <c r="H24" s="10"/>
      <c r="I24" s="10"/>
      <c r="J24" s="46"/>
      <c r="K24" s="59"/>
      <c r="M24" s="99"/>
      <c r="N24" s="99"/>
    </row>
    <row r="25" spans="1:14" x14ac:dyDescent="0.25">
      <c r="A25" s="39" t="s">
        <v>100</v>
      </c>
      <c r="B25" s="20" t="s">
        <v>101</v>
      </c>
      <c r="C25" s="24" t="s">
        <v>96</v>
      </c>
      <c r="D25" s="25">
        <v>3.73</v>
      </c>
      <c r="E25" s="25">
        <v>3.18</v>
      </c>
      <c r="F25" s="26">
        <v>6.91</v>
      </c>
      <c r="G25" s="12">
        <f t="shared" si="0"/>
        <v>4.6624999999999996</v>
      </c>
      <c r="H25" s="12">
        <f t="shared" si="1"/>
        <v>3.9750000000000001</v>
      </c>
      <c r="I25" s="110">
        <v>0</v>
      </c>
      <c r="J25" s="47">
        <v>298.47000000000003</v>
      </c>
      <c r="K25" s="60">
        <f t="shared" si="2"/>
        <v>0</v>
      </c>
    </row>
    <row r="26" spans="1:14" s="2" customFormat="1" x14ac:dyDescent="0.25">
      <c r="A26" s="11" t="s">
        <v>423</v>
      </c>
      <c r="B26" s="18" t="s">
        <v>426</v>
      </c>
      <c r="C26" s="10"/>
      <c r="D26" s="10"/>
      <c r="E26" s="10"/>
      <c r="F26" s="10"/>
      <c r="G26" s="10"/>
      <c r="H26" s="10"/>
      <c r="I26" s="10"/>
      <c r="J26" s="46"/>
      <c r="K26" s="59"/>
      <c r="M26" s="57"/>
      <c r="N26" s="57"/>
    </row>
    <row r="27" spans="1:14" s="2" customFormat="1" ht="45" x14ac:dyDescent="0.25">
      <c r="A27" s="39" t="s">
        <v>118</v>
      </c>
      <c r="B27" s="42" t="s">
        <v>119</v>
      </c>
      <c r="C27" s="39" t="s">
        <v>104</v>
      </c>
      <c r="D27" s="40">
        <v>0</v>
      </c>
      <c r="E27" s="40">
        <v>44.88</v>
      </c>
      <c r="F27" s="41">
        <v>44.88</v>
      </c>
      <c r="G27" s="12">
        <f t="shared" ref="G27:G31" si="3">D27*1.25</f>
        <v>0</v>
      </c>
      <c r="H27" s="12">
        <f t="shared" ref="H27:H31" si="4">E27*1.25</f>
        <v>56.1</v>
      </c>
      <c r="I27" s="110">
        <v>0</v>
      </c>
      <c r="J27" s="47">
        <v>6.05</v>
      </c>
      <c r="K27" s="60">
        <f t="shared" ref="K27:K31" si="5">J27*I27</f>
        <v>0</v>
      </c>
      <c r="M27" s="57"/>
      <c r="N27" s="57"/>
    </row>
    <row r="28" spans="1:14" s="2" customFormat="1" x14ac:dyDescent="0.25">
      <c r="A28" s="39" t="s">
        <v>125</v>
      </c>
      <c r="B28" s="42" t="s">
        <v>126</v>
      </c>
      <c r="C28" s="39" t="s">
        <v>96</v>
      </c>
      <c r="D28" s="40">
        <v>0</v>
      </c>
      <c r="E28" s="40">
        <v>17.36</v>
      </c>
      <c r="F28" s="41">
        <v>17.36</v>
      </c>
      <c r="G28" s="12">
        <f t="shared" si="3"/>
        <v>0</v>
      </c>
      <c r="H28" s="12">
        <f t="shared" si="4"/>
        <v>21.7</v>
      </c>
      <c r="I28" s="110">
        <v>0</v>
      </c>
      <c r="J28" s="47">
        <v>1.68</v>
      </c>
      <c r="K28" s="60">
        <f t="shared" si="5"/>
        <v>0</v>
      </c>
      <c r="M28" s="57"/>
      <c r="N28" s="57"/>
    </row>
    <row r="29" spans="1:14" s="2" customFormat="1" ht="30" x14ac:dyDescent="0.25">
      <c r="A29" s="39" t="s">
        <v>120</v>
      </c>
      <c r="B29" s="42" t="s">
        <v>121</v>
      </c>
      <c r="C29" s="39" t="s">
        <v>96</v>
      </c>
      <c r="D29" s="40">
        <v>0</v>
      </c>
      <c r="E29" s="40">
        <v>7.24</v>
      </c>
      <c r="F29" s="41">
        <v>7.24</v>
      </c>
      <c r="G29" s="12">
        <f t="shared" si="3"/>
        <v>0</v>
      </c>
      <c r="H29" s="12">
        <f t="shared" si="4"/>
        <v>9.0500000000000007</v>
      </c>
      <c r="I29" s="110">
        <v>0</v>
      </c>
      <c r="J29" s="47">
        <v>27.3</v>
      </c>
      <c r="K29" s="60">
        <f t="shared" si="5"/>
        <v>0</v>
      </c>
      <c r="M29" s="57"/>
      <c r="N29" s="57"/>
    </row>
    <row r="30" spans="1:14" s="2" customFormat="1" ht="30" x14ac:dyDescent="0.25">
      <c r="A30" s="39" t="s">
        <v>123</v>
      </c>
      <c r="B30" s="42" t="s">
        <v>124</v>
      </c>
      <c r="C30" s="39" t="s">
        <v>96</v>
      </c>
      <c r="D30" s="40">
        <v>0</v>
      </c>
      <c r="E30" s="40">
        <v>4.3</v>
      </c>
      <c r="F30" s="41">
        <v>4.3</v>
      </c>
      <c r="G30" s="12">
        <f t="shared" si="3"/>
        <v>0</v>
      </c>
      <c r="H30" s="12">
        <f t="shared" si="4"/>
        <v>5.375</v>
      </c>
      <c r="I30" s="110">
        <v>0</v>
      </c>
      <c r="J30" s="47">
        <v>27.3</v>
      </c>
      <c r="K30" s="60">
        <f t="shared" si="5"/>
        <v>0</v>
      </c>
      <c r="M30" s="57"/>
      <c r="N30" s="57"/>
    </row>
    <row r="31" spans="1:14" s="2" customFormat="1" ht="45" x14ac:dyDescent="0.25">
      <c r="A31" s="39" t="s">
        <v>116</v>
      </c>
      <c r="B31" s="42" t="s">
        <v>117</v>
      </c>
      <c r="C31" s="39" t="s">
        <v>96</v>
      </c>
      <c r="D31" s="40">
        <v>8.8699999999999992</v>
      </c>
      <c r="E31" s="40">
        <v>4.49</v>
      </c>
      <c r="F31" s="41">
        <v>13.36</v>
      </c>
      <c r="G31" s="12">
        <f t="shared" si="3"/>
        <v>11.087499999999999</v>
      </c>
      <c r="H31" s="12">
        <f t="shared" si="4"/>
        <v>5.6125000000000007</v>
      </c>
      <c r="I31" s="110">
        <v>0</v>
      </c>
      <c r="J31" s="47">
        <v>25</v>
      </c>
      <c r="K31" s="60">
        <f t="shared" si="5"/>
        <v>0</v>
      </c>
      <c r="M31" s="57"/>
      <c r="N31" s="57"/>
    </row>
    <row r="32" spans="1:14" s="7" customFormat="1" x14ac:dyDescent="0.25">
      <c r="A32" s="51" t="s">
        <v>27</v>
      </c>
      <c r="B32" s="52" t="s">
        <v>4</v>
      </c>
      <c r="C32" s="53"/>
      <c r="D32" s="9"/>
      <c r="E32" s="9"/>
      <c r="F32" s="9"/>
      <c r="G32" s="9"/>
      <c r="H32" s="9"/>
      <c r="I32" s="53"/>
      <c r="J32" s="54"/>
      <c r="K32" s="55">
        <f>SUM(K33:K38)</f>
        <v>0</v>
      </c>
      <c r="M32" s="98"/>
      <c r="N32" s="98"/>
    </row>
    <row r="33" spans="1:14" s="8" customFormat="1" x14ac:dyDescent="0.25">
      <c r="A33" s="11" t="s">
        <v>361</v>
      </c>
      <c r="B33" s="18" t="s">
        <v>5</v>
      </c>
      <c r="C33" s="10"/>
      <c r="D33" s="10"/>
      <c r="E33" s="10"/>
      <c r="F33" s="10"/>
      <c r="G33" s="10"/>
      <c r="H33" s="10"/>
      <c r="I33" s="10"/>
      <c r="J33" s="46"/>
      <c r="K33" s="59"/>
      <c r="M33" s="99"/>
      <c r="N33" s="99"/>
    </row>
    <row r="34" spans="1:14" s="8" customFormat="1" ht="30" x14ac:dyDescent="0.25">
      <c r="A34" s="39" t="s">
        <v>102</v>
      </c>
      <c r="B34" s="20" t="s">
        <v>103</v>
      </c>
      <c r="C34" s="27" t="s">
        <v>104</v>
      </c>
      <c r="D34" s="28">
        <v>0</v>
      </c>
      <c r="E34" s="28">
        <v>33.659999999999997</v>
      </c>
      <c r="F34" s="29">
        <v>33.659999999999997</v>
      </c>
      <c r="G34" s="12">
        <f t="shared" si="0"/>
        <v>0</v>
      </c>
      <c r="H34" s="12">
        <f t="shared" si="1"/>
        <v>42.074999999999996</v>
      </c>
      <c r="I34" s="110">
        <v>0</v>
      </c>
      <c r="J34" s="47">
        <v>22.460799999999999</v>
      </c>
      <c r="K34" s="60">
        <f t="shared" si="2"/>
        <v>0</v>
      </c>
      <c r="M34" s="99"/>
      <c r="N34" s="99"/>
    </row>
    <row r="35" spans="1:14" s="8" customFormat="1" x14ac:dyDescent="0.25">
      <c r="A35" s="11" t="s">
        <v>28</v>
      </c>
      <c r="B35" s="18" t="s">
        <v>6</v>
      </c>
      <c r="C35" s="10"/>
      <c r="D35" s="10"/>
      <c r="E35" s="10"/>
      <c r="F35" s="10"/>
      <c r="G35" s="10"/>
      <c r="H35" s="10"/>
      <c r="I35" s="10"/>
      <c r="J35" s="46"/>
      <c r="K35" s="59"/>
      <c r="M35" s="99"/>
      <c r="N35" s="99"/>
    </row>
    <row r="36" spans="1:14" s="8" customFormat="1" ht="30" x14ac:dyDescent="0.25">
      <c r="A36" s="39" t="s">
        <v>105</v>
      </c>
      <c r="B36" s="20" t="s">
        <v>106</v>
      </c>
      <c r="C36" s="30" t="s">
        <v>104</v>
      </c>
      <c r="D36" s="31">
        <v>2.0499999999999998</v>
      </c>
      <c r="E36" s="31">
        <v>1.57</v>
      </c>
      <c r="F36" s="32">
        <v>3.62</v>
      </c>
      <c r="G36" s="12">
        <f t="shared" si="0"/>
        <v>2.5625</v>
      </c>
      <c r="H36" s="12">
        <f t="shared" si="1"/>
        <v>1.9625000000000001</v>
      </c>
      <c r="I36" s="110">
        <v>0</v>
      </c>
      <c r="J36" s="47">
        <f>J34-J48</f>
        <v>3.367799999999999</v>
      </c>
      <c r="K36" s="60">
        <f t="shared" si="2"/>
        <v>0</v>
      </c>
      <c r="M36" s="99"/>
      <c r="N36" s="99"/>
    </row>
    <row r="37" spans="1:14" s="8" customFormat="1" x14ac:dyDescent="0.25">
      <c r="A37" s="11" t="s">
        <v>362</v>
      </c>
      <c r="B37" s="18" t="s">
        <v>7</v>
      </c>
      <c r="C37" s="10"/>
      <c r="D37" s="10"/>
      <c r="E37" s="10"/>
      <c r="F37" s="10"/>
      <c r="G37" s="10"/>
      <c r="H37" s="10"/>
      <c r="I37" s="10"/>
      <c r="J37" s="46"/>
      <c r="K37" s="59"/>
      <c r="M37" s="99"/>
      <c r="N37" s="99"/>
    </row>
    <row r="38" spans="1:14" s="8" customFormat="1" ht="60" x14ac:dyDescent="0.25">
      <c r="A38" s="39" t="s">
        <v>107</v>
      </c>
      <c r="B38" s="20" t="s">
        <v>108</v>
      </c>
      <c r="C38" s="33" t="s">
        <v>104</v>
      </c>
      <c r="D38" s="34">
        <v>69.5</v>
      </c>
      <c r="E38" s="34">
        <v>6.73</v>
      </c>
      <c r="F38" s="35">
        <v>76.23</v>
      </c>
      <c r="G38" s="12">
        <f t="shared" si="0"/>
        <v>86.875</v>
      </c>
      <c r="H38" s="12">
        <f t="shared" si="1"/>
        <v>8.4125000000000014</v>
      </c>
      <c r="I38" s="110">
        <v>0</v>
      </c>
      <c r="J38" s="47">
        <f>J34-J36</f>
        <v>19.093</v>
      </c>
      <c r="K38" s="60">
        <f t="shared" si="2"/>
        <v>0</v>
      </c>
      <c r="M38" s="99"/>
      <c r="N38" s="99"/>
    </row>
    <row r="39" spans="1:14" s="7" customFormat="1" x14ac:dyDescent="0.25">
      <c r="A39" s="51" t="s">
        <v>29</v>
      </c>
      <c r="B39" s="52" t="s">
        <v>8</v>
      </c>
      <c r="C39" s="53"/>
      <c r="D39" s="9"/>
      <c r="E39" s="9"/>
      <c r="F39" s="9"/>
      <c r="G39" s="9"/>
      <c r="H39" s="9"/>
      <c r="I39" s="53"/>
      <c r="J39" s="54"/>
      <c r="K39" s="55">
        <f>SUM(K40:K49)</f>
        <v>0</v>
      </c>
      <c r="M39" s="98"/>
      <c r="N39" s="98"/>
    </row>
    <row r="40" spans="1:14" s="8" customFormat="1" x14ac:dyDescent="0.25">
      <c r="A40" s="11" t="s">
        <v>363</v>
      </c>
      <c r="B40" s="18" t="s">
        <v>9</v>
      </c>
      <c r="C40" s="10"/>
      <c r="D40" s="10"/>
      <c r="E40" s="10"/>
      <c r="F40" s="10"/>
      <c r="G40" s="10"/>
      <c r="H40" s="10"/>
      <c r="I40" s="10"/>
      <c r="J40" s="46"/>
      <c r="K40" s="59"/>
      <c r="M40" s="99"/>
      <c r="N40" s="99"/>
    </row>
    <row r="41" spans="1:14" s="8" customFormat="1" ht="30" x14ac:dyDescent="0.25">
      <c r="A41" s="39" t="s">
        <v>111</v>
      </c>
      <c r="B41" s="20" t="s">
        <v>112</v>
      </c>
      <c r="C41" s="39" t="s">
        <v>113</v>
      </c>
      <c r="D41" s="40">
        <v>15.76</v>
      </c>
      <c r="E41" s="40">
        <v>28.03</v>
      </c>
      <c r="F41" s="41">
        <v>43.79</v>
      </c>
      <c r="G41" s="12">
        <f t="shared" si="0"/>
        <v>19.7</v>
      </c>
      <c r="H41" s="12">
        <f t="shared" ref="H41:H68" si="6">E41*1.25</f>
        <v>35.037500000000001</v>
      </c>
      <c r="I41" s="110">
        <v>0</v>
      </c>
      <c r="J41" s="47">
        <f>(25*6)+(4*5.5)</f>
        <v>172</v>
      </c>
      <c r="K41" s="60">
        <f t="shared" si="2"/>
        <v>0</v>
      </c>
      <c r="M41" s="99"/>
      <c r="N41" s="99"/>
    </row>
    <row r="42" spans="1:14" s="8" customFormat="1" x14ac:dyDescent="0.25">
      <c r="A42" s="11" t="s">
        <v>30</v>
      </c>
      <c r="B42" s="18" t="s">
        <v>10</v>
      </c>
      <c r="C42" s="10"/>
      <c r="D42" s="10"/>
      <c r="E42" s="10"/>
      <c r="F42" s="10"/>
      <c r="G42" s="10"/>
      <c r="H42" s="10"/>
      <c r="I42" s="10"/>
      <c r="J42" s="46"/>
      <c r="K42" s="59"/>
      <c r="M42" s="99"/>
      <c r="N42" s="99"/>
    </row>
    <row r="43" spans="1:14" s="8" customFormat="1" x14ac:dyDescent="0.25">
      <c r="A43" s="11" t="s">
        <v>31</v>
      </c>
      <c r="B43" s="18" t="s">
        <v>11</v>
      </c>
      <c r="C43" s="10"/>
      <c r="D43" s="10"/>
      <c r="E43" s="10"/>
      <c r="F43" s="10"/>
      <c r="G43" s="10"/>
      <c r="H43" s="10"/>
      <c r="I43" s="10"/>
      <c r="J43" s="46"/>
      <c r="K43" s="59"/>
      <c r="M43" s="99"/>
      <c r="N43" s="99"/>
    </row>
    <row r="44" spans="1:14" s="8" customFormat="1" x14ac:dyDescent="0.25">
      <c r="A44" s="39" t="s">
        <v>127</v>
      </c>
      <c r="B44" s="20" t="s">
        <v>128</v>
      </c>
      <c r="C44" s="39" t="s">
        <v>96</v>
      </c>
      <c r="D44" s="40">
        <v>15.59</v>
      </c>
      <c r="E44" s="40">
        <v>31.35</v>
      </c>
      <c r="F44" s="41">
        <v>46.94</v>
      </c>
      <c r="G44" s="12">
        <f t="shared" si="0"/>
        <v>19.487500000000001</v>
      </c>
      <c r="H44" s="12">
        <f t="shared" si="6"/>
        <v>39.1875</v>
      </c>
      <c r="I44" s="110">
        <v>0</v>
      </c>
      <c r="J44" s="47">
        <v>89.843000000000004</v>
      </c>
      <c r="K44" s="60">
        <f t="shared" si="2"/>
        <v>0</v>
      </c>
      <c r="M44" s="99"/>
      <c r="N44" s="99"/>
    </row>
    <row r="45" spans="1:14" s="8" customFormat="1" x14ac:dyDescent="0.25">
      <c r="A45" s="11" t="s">
        <v>32</v>
      </c>
      <c r="B45" s="18" t="s">
        <v>12</v>
      </c>
      <c r="C45" s="10"/>
      <c r="D45" s="10"/>
      <c r="E45" s="10"/>
      <c r="F45" s="10"/>
      <c r="G45" s="10"/>
      <c r="H45" s="10"/>
      <c r="I45" s="10"/>
      <c r="J45" s="46"/>
      <c r="K45" s="59"/>
      <c r="M45" s="99"/>
      <c r="N45" s="99"/>
    </row>
    <row r="46" spans="1:14" s="8" customFormat="1" ht="30" x14ac:dyDescent="0.25">
      <c r="A46" s="39" t="s">
        <v>131</v>
      </c>
      <c r="B46" s="20" t="s">
        <v>132</v>
      </c>
      <c r="C46" s="39" t="s">
        <v>122</v>
      </c>
      <c r="D46" s="40">
        <v>3.4</v>
      </c>
      <c r="E46" s="40">
        <v>1.41</v>
      </c>
      <c r="F46" s="41">
        <v>4.8099999999999996</v>
      </c>
      <c r="G46" s="12">
        <f t="shared" si="0"/>
        <v>4.25</v>
      </c>
      <c r="H46" s="12">
        <f t="shared" si="6"/>
        <v>1.7625</v>
      </c>
      <c r="I46" s="110">
        <v>0</v>
      </c>
      <c r="J46" s="47">
        <f>(J48*88)</f>
        <v>1680.184</v>
      </c>
      <c r="K46" s="60">
        <f t="shared" si="2"/>
        <v>0</v>
      </c>
      <c r="M46" s="99"/>
      <c r="N46" s="99"/>
    </row>
    <row r="47" spans="1:14" s="8" customFormat="1" x14ac:dyDescent="0.25">
      <c r="A47" s="11" t="s">
        <v>364</v>
      </c>
      <c r="B47" s="18" t="s">
        <v>13</v>
      </c>
      <c r="C47" s="10"/>
      <c r="D47" s="10"/>
      <c r="E47" s="10"/>
      <c r="F47" s="10"/>
      <c r="G47" s="10"/>
      <c r="H47" s="10"/>
      <c r="I47" s="10"/>
      <c r="J47" s="46"/>
      <c r="K47" s="59"/>
      <c r="M47" s="99"/>
      <c r="N47" s="99"/>
    </row>
    <row r="48" spans="1:14" s="8" customFormat="1" ht="30" x14ac:dyDescent="0.25">
      <c r="A48" s="39" t="s">
        <v>133</v>
      </c>
      <c r="B48" s="20" t="s">
        <v>134</v>
      </c>
      <c r="C48" s="39" t="s">
        <v>104</v>
      </c>
      <c r="D48" s="40">
        <v>319.08</v>
      </c>
      <c r="E48" s="40">
        <v>0</v>
      </c>
      <c r="F48" s="41">
        <v>319.08</v>
      </c>
      <c r="G48" s="12">
        <f t="shared" si="0"/>
        <v>398.84999999999997</v>
      </c>
      <c r="H48" s="12">
        <f t="shared" si="6"/>
        <v>0</v>
      </c>
      <c r="I48" s="110">
        <v>0</v>
      </c>
      <c r="J48" s="47">
        <f>7.893+11.2</f>
        <v>19.093</v>
      </c>
      <c r="K48" s="60">
        <f t="shared" si="2"/>
        <v>0</v>
      </c>
      <c r="M48" s="99"/>
      <c r="N48" s="99"/>
    </row>
    <row r="49" spans="1:14" s="8" customFormat="1" ht="30" x14ac:dyDescent="0.25">
      <c r="A49" s="39" t="s">
        <v>135</v>
      </c>
      <c r="B49" s="20" t="s">
        <v>136</v>
      </c>
      <c r="C49" s="39" t="s">
        <v>104</v>
      </c>
      <c r="D49" s="40">
        <v>34.799999999999997</v>
      </c>
      <c r="E49" s="40">
        <v>72.040000000000006</v>
      </c>
      <c r="F49" s="41">
        <v>106.84</v>
      </c>
      <c r="G49" s="12">
        <f t="shared" si="0"/>
        <v>43.5</v>
      </c>
      <c r="H49" s="12">
        <f t="shared" si="6"/>
        <v>90.050000000000011</v>
      </c>
      <c r="I49" s="110">
        <v>0</v>
      </c>
      <c r="J49" s="47">
        <f>J48</f>
        <v>19.093</v>
      </c>
      <c r="K49" s="60">
        <f t="shared" si="2"/>
        <v>0</v>
      </c>
      <c r="M49" s="99"/>
      <c r="N49" s="99"/>
    </row>
    <row r="50" spans="1:14" s="7" customFormat="1" x14ac:dyDescent="0.25">
      <c r="A50" s="51" t="s">
        <v>365</v>
      </c>
      <c r="B50" s="52" t="s">
        <v>14</v>
      </c>
      <c r="C50" s="53"/>
      <c r="D50" s="9"/>
      <c r="E50" s="9"/>
      <c r="F50" s="9"/>
      <c r="G50" s="9"/>
      <c r="H50" s="9"/>
      <c r="I50" s="53"/>
      <c r="J50" s="54"/>
      <c r="K50" s="55">
        <f>SUM(K51:K57)</f>
        <v>0</v>
      </c>
      <c r="M50" s="98"/>
      <c r="N50" s="98"/>
    </row>
    <row r="51" spans="1:14" s="8" customFormat="1" x14ac:dyDescent="0.25">
      <c r="A51" s="11" t="s">
        <v>366</v>
      </c>
      <c r="B51" s="18" t="s">
        <v>15</v>
      </c>
      <c r="C51" s="10"/>
      <c r="D51" s="10"/>
      <c r="E51" s="10"/>
      <c r="F51" s="10"/>
      <c r="G51" s="10"/>
      <c r="H51" s="10"/>
      <c r="I51" s="10"/>
      <c r="J51" s="46"/>
      <c r="K51" s="59"/>
      <c r="M51" s="99"/>
      <c r="N51" s="99"/>
    </row>
    <row r="52" spans="1:14" s="8" customFormat="1" x14ac:dyDescent="0.25">
      <c r="A52" s="39" t="s">
        <v>129</v>
      </c>
      <c r="B52" s="20" t="s">
        <v>130</v>
      </c>
      <c r="C52" s="39" t="s">
        <v>96</v>
      </c>
      <c r="D52" s="40">
        <v>64.400000000000006</v>
      </c>
      <c r="E52" s="40">
        <v>36.17</v>
      </c>
      <c r="F52" s="41">
        <v>100.57</v>
      </c>
      <c r="G52" s="12">
        <f t="shared" si="0"/>
        <v>80.5</v>
      </c>
      <c r="H52" s="12">
        <f t="shared" si="6"/>
        <v>45.212500000000006</v>
      </c>
      <c r="I52" s="110">
        <v>0</v>
      </c>
      <c r="J52" s="47">
        <f>80+J44</f>
        <v>169.84300000000002</v>
      </c>
      <c r="K52" s="60">
        <f t="shared" si="2"/>
        <v>0</v>
      </c>
      <c r="M52" s="99"/>
      <c r="N52" s="99"/>
    </row>
    <row r="53" spans="1:14" s="8" customFormat="1" x14ac:dyDescent="0.25">
      <c r="A53" s="11" t="s">
        <v>367</v>
      </c>
      <c r="B53" s="18" t="s">
        <v>12</v>
      </c>
      <c r="C53" s="10"/>
      <c r="D53" s="10"/>
      <c r="E53" s="10"/>
      <c r="F53" s="10"/>
      <c r="G53" s="10"/>
      <c r="H53" s="10"/>
      <c r="I53" s="10"/>
      <c r="J53" s="46"/>
      <c r="K53" s="59"/>
      <c r="M53" s="99"/>
      <c r="N53" s="99"/>
    </row>
    <row r="54" spans="1:14" s="8" customFormat="1" ht="30" x14ac:dyDescent="0.25">
      <c r="A54" s="39" t="s">
        <v>131</v>
      </c>
      <c r="B54" s="20" t="s">
        <v>132</v>
      </c>
      <c r="C54" s="39" t="s">
        <v>122</v>
      </c>
      <c r="D54" s="40">
        <v>3.4</v>
      </c>
      <c r="E54" s="40">
        <v>1.41</v>
      </c>
      <c r="F54" s="41">
        <v>4.8099999999999996</v>
      </c>
      <c r="G54" s="12">
        <f t="shared" ref="G54" si="7">D54*1.25</f>
        <v>4.25</v>
      </c>
      <c r="H54" s="12">
        <f t="shared" ref="H54" si="8">E54*1.25</f>
        <v>1.7625</v>
      </c>
      <c r="I54" s="110">
        <v>0</v>
      </c>
      <c r="J54" s="47">
        <f>J56*88+J46</f>
        <v>2726.768</v>
      </c>
      <c r="K54" s="60">
        <f t="shared" si="2"/>
        <v>0</v>
      </c>
      <c r="M54" s="99"/>
      <c r="N54" s="99"/>
    </row>
    <row r="55" spans="1:14" s="8" customFormat="1" x14ac:dyDescent="0.25">
      <c r="A55" s="11" t="s">
        <v>368</v>
      </c>
      <c r="B55" s="18" t="s">
        <v>13</v>
      </c>
      <c r="C55" s="10"/>
      <c r="D55" s="10"/>
      <c r="E55" s="10"/>
      <c r="F55" s="10"/>
      <c r="G55" s="10"/>
      <c r="H55" s="10"/>
      <c r="I55" s="10"/>
      <c r="J55" s="46"/>
      <c r="K55" s="59"/>
      <c r="M55" s="99"/>
      <c r="N55" s="99"/>
    </row>
    <row r="56" spans="1:14" s="8" customFormat="1" ht="30" x14ac:dyDescent="0.25">
      <c r="A56" s="39" t="s">
        <v>133</v>
      </c>
      <c r="B56" s="20" t="s">
        <v>134</v>
      </c>
      <c r="C56" s="39" t="s">
        <v>104</v>
      </c>
      <c r="D56" s="40">
        <v>319.08</v>
      </c>
      <c r="E56" s="40">
        <v>0</v>
      </c>
      <c r="F56" s="41">
        <v>319.08</v>
      </c>
      <c r="G56" s="12">
        <f t="shared" ref="G56:G57" si="9">D56*1.25</f>
        <v>398.84999999999997</v>
      </c>
      <c r="H56" s="12">
        <f t="shared" ref="H56:H57" si="10">E56*1.25</f>
        <v>0</v>
      </c>
      <c r="I56" s="110">
        <v>0</v>
      </c>
      <c r="J56" s="47">
        <f>4+7.893</f>
        <v>11.893000000000001</v>
      </c>
      <c r="K56" s="60">
        <f t="shared" si="2"/>
        <v>0</v>
      </c>
      <c r="M56" s="99"/>
      <c r="N56" s="99"/>
    </row>
    <row r="57" spans="1:14" s="8" customFormat="1" ht="30" x14ac:dyDescent="0.25">
      <c r="A57" s="39" t="s">
        <v>135</v>
      </c>
      <c r="B57" s="20" t="s">
        <v>136</v>
      </c>
      <c r="C57" s="39" t="s">
        <v>104</v>
      </c>
      <c r="D57" s="40">
        <v>34.799999999999997</v>
      </c>
      <c r="E57" s="40">
        <v>72.040000000000006</v>
      </c>
      <c r="F57" s="41">
        <v>106.84</v>
      </c>
      <c r="G57" s="12">
        <f t="shared" si="9"/>
        <v>43.5</v>
      </c>
      <c r="H57" s="12">
        <f t="shared" si="10"/>
        <v>90.050000000000011</v>
      </c>
      <c r="I57" s="110">
        <v>0</v>
      </c>
      <c r="J57" s="47">
        <f>J56</f>
        <v>11.893000000000001</v>
      </c>
      <c r="K57" s="60">
        <f t="shared" si="2"/>
        <v>0</v>
      </c>
      <c r="M57" s="99"/>
      <c r="N57" s="99"/>
    </row>
    <row r="58" spans="1:14" s="7" customFormat="1" x14ac:dyDescent="0.25">
      <c r="A58" s="51" t="s">
        <v>33</v>
      </c>
      <c r="B58" s="52" t="s">
        <v>87</v>
      </c>
      <c r="C58" s="53"/>
      <c r="D58" s="9"/>
      <c r="E58" s="9"/>
      <c r="F58" s="9"/>
      <c r="G58" s="9"/>
      <c r="H58" s="9"/>
      <c r="I58" s="53"/>
      <c r="J58" s="54"/>
      <c r="K58" s="55">
        <f>SUM(K59:K62)</f>
        <v>0</v>
      </c>
      <c r="M58" s="98"/>
      <c r="N58" s="98"/>
    </row>
    <row r="59" spans="1:14" s="8" customFormat="1" x14ac:dyDescent="0.25">
      <c r="A59" s="11" t="s">
        <v>34</v>
      </c>
      <c r="B59" s="18" t="s">
        <v>88</v>
      </c>
      <c r="C59" s="10"/>
      <c r="D59" s="10"/>
      <c r="E59" s="10"/>
      <c r="F59" s="10"/>
      <c r="G59" s="10"/>
      <c r="H59" s="10"/>
      <c r="I59" s="10"/>
      <c r="J59" s="46"/>
      <c r="K59" s="59"/>
      <c r="M59" s="99"/>
      <c r="N59" s="99"/>
    </row>
    <row r="60" spans="1:14" s="8" customFormat="1" ht="30" x14ac:dyDescent="0.25">
      <c r="A60" s="39" t="s">
        <v>141</v>
      </c>
      <c r="B60" s="20" t="s">
        <v>142</v>
      </c>
      <c r="C60" s="39" t="s">
        <v>96</v>
      </c>
      <c r="D60" s="40">
        <v>33.25</v>
      </c>
      <c r="E60" s="40">
        <v>20.260000000000002</v>
      </c>
      <c r="F60" s="41">
        <v>53.51</v>
      </c>
      <c r="G60" s="12">
        <f t="shared" si="0"/>
        <v>41.5625</v>
      </c>
      <c r="H60" s="12">
        <f t="shared" si="6"/>
        <v>25.325000000000003</v>
      </c>
      <c r="I60" s="110">
        <v>0</v>
      </c>
      <c r="J60" s="47">
        <v>399.30309999999997</v>
      </c>
      <c r="K60" s="60">
        <f t="shared" si="2"/>
        <v>0</v>
      </c>
      <c r="M60" s="99"/>
      <c r="N60" s="99"/>
    </row>
    <row r="61" spans="1:14" s="8" customFormat="1" x14ac:dyDescent="0.25">
      <c r="A61" s="11" t="s">
        <v>35</v>
      </c>
      <c r="B61" s="18" t="s">
        <v>16</v>
      </c>
      <c r="C61" s="10"/>
      <c r="D61" s="10"/>
      <c r="E61" s="10"/>
      <c r="F61" s="10"/>
      <c r="G61" s="10"/>
      <c r="H61" s="10"/>
      <c r="I61" s="10"/>
      <c r="J61" s="46"/>
      <c r="K61" s="59"/>
      <c r="M61" s="99"/>
      <c r="N61" s="99"/>
    </row>
    <row r="62" spans="1:14" s="8" customFormat="1" ht="30" x14ac:dyDescent="0.25">
      <c r="A62" s="39" t="s">
        <v>143</v>
      </c>
      <c r="B62" s="20" t="s">
        <v>144</v>
      </c>
      <c r="C62" s="39" t="s">
        <v>96</v>
      </c>
      <c r="D62" s="40">
        <v>65.72</v>
      </c>
      <c r="E62" s="40">
        <v>36.99</v>
      </c>
      <c r="F62" s="41">
        <v>102.71</v>
      </c>
      <c r="G62" s="41">
        <v>102.71</v>
      </c>
      <c r="H62" s="12">
        <f t="shared" si="6"/>
        <v>46.237500000000004</v>
      </c>
      <c r="I62" s="110">
        <v>0</v>
      </c>
      <c r="J62" s="47">
        <v>18.600000000000001</v>
      </c>
      <c r="K62" s="60">
        <f t="shared" si="2"/>
        <v>0</v>
      </c>
      <c r="M62" s="99"/>
      <c r="N62" s="99"/>
    </row>
    <row r="63" spans="1:14" s="7" customFormat="1" x14ac:dyDescent="0.25">
      <c r="A63" s="51" t="s">
        <v>36</v>
      </c>
      <c r="B63" s="52" t="s">
        <v>89</v>
      </c>
      <c r="C63" s="53"/>
      <c r="D63" s="9"/>
      <c r="E63" s="9"/>
      <c r="F63" s="9"/>
      <c r="G63" s="9"/>
      <c r="H63" s="9"/>
      <c r="I63" s="53"/>
      <c r="J63" s="54"/>
      <c r="K63" s="55">
        <f>SUM(K64:K68)</f>
        <v>0</v>
      </c>
      <c r="M63" s="98"/>
      <c r="N63" s="98"/>
    </row>
    <row r="64" spans="1:14" s="8" customFormat="1" x14ac:dyDescent="0.25">
      <c r="A64" s="11" t="s">
        <v>37</v>
      </c>
      <c r="B64" s="18" t="s">
        <v>18</v>
      </c>
      <c r="C64" s="10"/>
      <c r="D64" s="10"/>
      <c r="E64" s="10"/>
      <c r="F64" s="10"/>
      <c r="G64" s="10"/>
      <c r="H64" s="10"/>
      <c r="I64" s="10"/>
      <c r="J64" s="46"/>
      <c r="K64" s="59"/>
      <c r="M64" s="99"/>
      <c r="N64" s="99"/>
    </row>
    <row r="65" spans="1:14" s="8" customFormat="1" ht="30" x14ac:dyDescent="0.25">
      <c r="A65" s="39" t="s">
        <v>176</v>
      </c>
      <c r="B65" s="20" t="s">
        <v>177</v>
      </c>
      <c r="C65" s="39" t="s">
        <v>96</v>
      </c>
      <c r="D65" s="40">
        <v>448.84</v>
      </c>
      <c r="E65" s="40">
        <v>74.400000000000006</v>
      </c>
      <c r="F65" s="41">
        <v>523.24</v>
      </c>
      <c r="G65" s="12">
        <f t="shared" si="0"/>
        <v>561.04999999999995</v>
      </c>
      <c r="H65" s="12">
        <f t="shared" si="6"/>
        <v>93</v>
      </c>
      <c r="I65" s="110">
        <v>0</v>
      </c>
      <c r="J65" s="47">
        <f>(2.1*0.9)*17</f>
        <v>32.130000000000003</v>
      </c>
      <c r="K65" s="60">
        <f t="shared" si="2"/>
        <v>0</v>
      </c>
      <c r="M65" s="99"/>
      <c r="N65" s="99"/>
    </row>
    <row r="66" spans="1:14" s="8" customFormat="1" ht="30" x14ac:dyDescent="0.25">
      <c r="A66" s="39" t="s">
        <v>174</v>
      </c>
      <c r="B66" s="20" t="s">
        <v>175</v>
      </c>
      <c r="C66" s="39" t="s">
        <v>96</v>
      </c>
      <c r="D66" s="40">
        <v>598.39</v>
      </c>
      <c r="E66" s="40">
        <v>74.400000000000006</v>
      </c>
      <c r="F66" s="41">
        <v>672.79</v>
      </c>
      <c r="G66" s="12">
        <f t="shared" si="0"/>
        <v>747.98749999999995</v>
      </c>
      <c r="H66" s="12">
        <f t="shared" si="6"/>
        <v>93</v>
      </c>
      <c r="I66" s="110">
        <v>0</v>
      </c>
      <c r="J66" s="47">
        <f>(2.1*2.5)*4</f>
        <v>21</v>
      </c>
      <c r="K66" s="60">
        <f t="shared" si="2"/>
        <v>0</v>
      </c>
      <c r="M66" s="99"/>
      <c r="N66" s="99"/>
    </row>
    <row r="67" spans="1:14" s="8" customFormat="1" x14ac:dyDescent="0.25">
      <c r="A67" s="11" t="s">
        <v>38</v>
      </c>
      <c r="B67" s="18" t="s">
        <v>17</v>
      </c>
      <c r="C67" s="10"/>
      <c r="D67" s="10"/>
      <c r="E67" s="10"/>
      <c r="F67" s="10"/>
      <c r="G67" s="10"/>
      <c r="H67" s="10"/>
      <c r="I67" s="10"/>
      <c r="J67" s="46"/>
      <c r="K67" s="59"/>
      <c r="M67" s="99"/>
      <c r="N67" s="99"/>
    </row>
    <row r="68" spans="1:14" s="8" customFormat="1" ht="30" x14ac:dyDescent="0.25">
      <c r="A68" s="39" t="s">
        <v>172</v>
      </c>
      <c r="B68" s="20" t="s">
        <v>173</v>
      </c>
      <c r="C68" s="39" t="s">
        <v>96</v>
      </c>
      <c r="D68" s="40">
        <v>237.02</v>
      </c>
      <c r="E68" s="40">
        <v>37.200000000000003</v>
      </c>
      <c r="F68" s="41">
        <v>274.22000000000003</v>
      </c>
      <c r="G68" s="12">
        <f t="shared" si="0"/>
        <v>296.27500000000003</v>
      </c>
      <c r="H68" s="12">
        <f t="shared" si="6"/>
        <v>46.5</v>
      </c>
      <c r="I68" s="110">
        <v>0</v>
      </c>
      <c r="J68" s="47">
        <v>41.52</v>
      </c>
      <c r="K68" s="60">
        <f t="shared" si="2"/>
        <v>0</v>
      </c>
      <c r="M68" s="99"/>
      <c r="N68" s="99"/>
    </row>
    <row r="69" spans="1:14" s="7" customFormat="1" x14ac:dyDescent="0.25">
      <c r="A69" s="51" t="s">
        <v>39</v>
      </c>
      <c r="B69" s="52" t="s">
        <v>19</v>
      </c>
      <c r="C69" s="53"/>
      <c r="D69" s="9"/>
      <c r="E69" s="9"/>
      <c r="F69" s="9"/>
      <c r="G69" s="9"/>
      <c r="H69" s="9"/>
      <c r="I69" s="53"/>
      <c r="J69" s="54"/>
      <c r="K69" s="55">
        <f>SUM(K70:K73)</f>
        <v>0</v>
      </c>
      <c r="M69" s="98"/>
      <c r="N69" s="98"/>
    </row>
    <row r="70" spans="1:14" s="8" customFormat="1" x14ac:dyDescent="0.25">
      <c r="A70" s="11" t="s">
        <v>40</v>
      </c>
      <c r="B70" s="18" t="s">
        <v>90</v>
      </c>
      <c r="C70" s="10"/>
      <c r="D70" s="10"/>
      <c r="E70" s="10"/>
      <c r="F70" s="10"/>
      <c r="G70" s="10"/>
      <c r="H70" s="10"/>
      <c r="I70" s="10"/>
      <c r="J70" s="46"/>
      <c r="K70" s="59"/>
      <c r="M70" s="99"/>
      <c r="N70" s="99"/>
    </row>
    <row r="71" spans="1:14" s="8" customFormat="1" ht="30" x14ac:dyDescent="0.25">
      <c r="A71" s="39" t="s">
        <v>145</v>
      </c>
      <c r="B71" s="20" t="s">
        <v>146</v>
      </c>
      <c r="C71" s="39" t="s">
        <v>122</v>
      </c>
      <c r="D71" s="40">
        <v>14.58</v>
      </c>
      <c r="E71" s="40">
        <v>0</v>
      </c>
      <c r="F71" s="41">
        <v>14.58</v>
      </c>
      <c r="G71" s="12">
        <f t="shared" ref="G71:H216" si="11">D71*1.25</f>
        <v>18.225000000000001</v>
      </c>
      <c r="H71" s="12">
        <f t="shared" ref="H71:H84" si="12">E71*1.25</f>
        <v>0</v>
      </c>
      <c r="I71" s="110">
        <v>0</v>
      </c>
      <c r="J71" s="47">
        <f>J73*11</f>
        <v>9102.7541000000001</v>
      </c>
      <c r="K71" s="60">
        <f t="shared" ref="K71:K216" si="13">J71*I71</f>
        <v>0</v>
      </c>
      <c r="M71" s="99"/>
      <c r="N71" s="99"/>
    </row>
    <row r="72" spans="1:14" s="8" customFormat="1" x14ac:dyDescent="0.25">
      <c r="A72" s="11" t="s">
        <v>41</v>
      </c>
      <c r="B72" s="18" t="s">
        <v>20</v>
      </c>
      <c r="C72" s="10"/>
      <c r="D72" s="10"/>
      <c r="E72" s="10"/>
      <c r="F72" s="10"/>
      <c r="G72" s="10"/>
      <c r="H72" s="10"/>
      <c r="I72" s="10"/>
      <c r="J72" s="46"/>
      <c r="K72" s="59"/>
      <c r="M72" s="99"/>
      <c r="N72" s="99"/>
    </row>
    <row r="73" spans="1:14" s="8" customFormat="1" ht="45" x14ac:dyDescent="0.25">
      <c r="A73" s="39" t="s">
        <v>147</v>
      </c>
      <c r="B73" s="20" t="s">
        <v>148</v>
      </c>
      <c r="C73" s="39" t="s">
        <v>96</v>
      </c>
      <c r="D73" s="40">
        <v>69.3</v>
      </c>
      <c r="E73" s="40">
        <v>10.31</v>
      </c>
      <c r="F73" s="41">
        <v>79.61</v>
      </c>
      <c r="G73" s="12">
        <f t="shared" si="11"/>
        <v>86.625</v>
      </c>
      <c r="H73" s="12">
        <f t="shared" si="12"/>
        <v>12.887500000000001</v>
      </c>
      <c r="I73" s="110">
        <v>0</v>
      </c>
      <c r="J73" s="47">
        <v>827.5231</v>
      </c>
      <c r="K73" s="60">
        <f t="shared" si="13"/>
        <v>0</v>
      </c>
      <c r="M73" s="99"/>
      <c r="N73" s="99"/>
    </row>
    <row r="74" spans="1:14" s="7" customFormat="1" x14ac:dyDescent="0.25">
      <c r="A74" s="51" t="s">
        <v>369</v>
      </c>
      <c r="B74" s="52" t="s">
        <v>91</v>
      </c>
      <c r="C74" s="53"/>
      <c r="D74" s="9"/>
      <c r="E74" s="9"/>
      <c r="F74" s="9"/>
      <c r="G74" s="9"/>
      <c r="H74" s="9"/>
      <c r="I74" s="53"/>
      <c r="J74" s="54"/>
      <c r="K74" s="55">
        <f>SUM(K75:K76)</f>
        <v>0</v>
      </c>
      <c r="M74" s="98"/>
      <c r="N74" s="98"/>
    </row>
    <row r="75" spans="1:14" s="8" customFormat="1" x14ac:dyDescent="0.25">
      <c r="A75" s="11" t="s">
        <v>370</v>
      </c>
      <c r="B75" s="18" t="s">
        <v>21</v>
      </c>
      <c r="C75" s="10"/>
      <c r="D75" s="10"/>
      <c r="E75" s="10"/>
      <c r="F75" s="10"/>
      <c r="G75" s="10"/>
      <c r="H75" s="10"/>
      <c r="I75" s="10"/>
      <c r="J75" s="46"/>
      <c r="K75" s="59"/>
      <c r="M75" s="99"/>
      <c r="N75" s="99"/>
    </row>
    <row r="76" spans="1:14" s="8" customFormat="1" ht="45" x14ac:dyDescent="0.25">
      <c r="A76" s="39" t="s">
        <v>182</v>
      </c>
      <c r="B76" s="20" t="s">
        <v>183</v>
      </c>
      <c r="C76" s="39" t="s">
        <v>96</v>
      </c>
      <c r="D76" s="40">
        <v>3.6</v>
      </c>
      <c r="E76" s="40">
        <v>4.49</v>
      </c>
      <c r="F76" s="41">
        <v>8.09</v>
      </c>
      <c r="G76" s="12">
        <f t="shared" si="11"/>
        <v>4.5</v>
      </c>
      <c r="H76" s="12">
        <f t="shared" si="12"/>
        <v>5.6125000000000007</v>
      </c>
      <c r="I76" s="110">
        <v>0</v>
      </c>
      <c r="J76" s="47">
        <f>J44</f>
        <v>89.843000000000004</v>
      </c>
      <c r="K76" s="60">
        <f t="shared" si="13"/>
        <v>0</v>
      </c>
      <c r="M76" s="99"/>
      <c r="N76" s="99"/>
    </row>
    <row r="77" spans="1:14" s="7" customFormat="1" x14ac:dyDescent="0.25">
      <c r="A77" s="51" t="s">
        <v>42</v>
      </c>
      <c r="B77" s="52" t="s">
        <v>22</v>
      </c>
      <c r="C77" s="53"/>
      <c r="D77" s="9"/>
      <c r="E77" s="9"/>
      <c r="F77" s="9"/>
      <c r="G77" s="9"/>
      <c r="H77" s="9"/>
      <c r="I77" s="53"/>
      <c r="J77" s="54"/>
      <c r="K77" s="55">
        <f>SUM(K78:K79)</f>
        <v>0</v>
      </c>
      <c r="M77" s="98"/>
      <c r="N77" s="98"/>
    </row>
    <row r="78" spans="1:14" s="8" customFormat="1" x14ac:dyDescent="0.25">
      <c r="A78" s="11" t="s">
        <v>43</v>
      </c>
      <c r="B78" s="18" t="s">
        <v>26</v>
      </c>
      <c r="C78" s="10"/>
      <c r="D78" s="10"/>
      <c r="E78" s="10"/>
      <c r="F78" s="10"/>
      <c r="G78" s="10"/>
      <c r="H78" s="10"/>
      <c r="I78" s="10"/>
      <c r="J78" s="46"/>
      <c r="K78" s="59"/>
      <c r="M78" s="99"/>
      <c r="N78" s="99"/>
    </row>
    <row r="79" spans="1:14" ht="45" x14ac:dyDescent="0.25">
      <c r="A79" s="39" t="s">
        <v>171</v>
      </c>
      <c r="B79" s="20" t="s">
        <v>425</v>
      </c>
      <c r="C79" s="39" t="s">
        <v>96</v>
      </c>
      <c r="D79" s="40">
        <v>63.75</v>
      </c>
      <c r="E79" s="40">
        <v>0</v>
      </c>
      <c r="F79" s="41">
        <v>63.75</v>
      </c>
      <c r="G79" s="12">
        <f t="shared" si="11"/>
        <v>79.6875</v>
      </c>
      <c r="H79" s="12">
        <f t="shared" si="12"/>
        <v>0</v>
      </c>
      <c r="I79" s="110">
        <v>0</v>
      </c>
      <c r="J79" s="47">
        <v>669.21770000000004</v>
      </c>
      <c r="K79" s="60">
        <f t="shared" si="13"/>
        <v>0</v>
      </c>
    </row>
    <row r="80" spans="1:14" s="7" customFormat="1" x14ac:dyDescent="0.25">
      <c r="A80" s="51" t="s">
        <v>371</v>
      </c>
      <c r="B80" s="52" t="s">
        <v>48</v>
      </c>
      <c r="C80" s="53"/>
      <c r="D80" s="9"/>
      <c r="E80" s="9"/>
      <c r="F80" s="9"/>
      <c r="G80" s="9"/>
      <c r="H80" s="9"/>
      <c r="I80" s="53"/>
      <c r="J80" s="54"/>
      <c r="K80" s="55">
        <f>SUM(K81:K89)</f>
        <v>0</v>
      </c>
      <c r="M80" s="98"/>
      <c r="N80" s="98"/>
    </row>
    <row r="81" spans="1:14" s="8" customFormat="1" x14ac:dyDescent="0.25">
      <c r="A81" s="11" t="s">
        <v>372</v>
      </c>
      <c r="B81" s="18" t="s">
        <v>23</v>
      </c>
      <c r="C81" s="10"/>
      <c r="D81" s="10"/>
      <c r="E81" s="10"/>
      <c r="F81" s="10"/>
      <c r="G81" s="10"/>
      <c r="H81" s="10"/>
      <c r="I81" s="10"/>
      <c r="J81" s="46"/>
      <c r="K81" s="59"/>
      <c r="M81" s="99"/>
      <c r="N81" s="99"/>
    </row>
    <row r="82" spans="1:14" s="8" customFormat="1" x14ac:dyDescent="0.25">
      <c r="A82" s="39" t="s">
        <v>153</v>
      </c>
      <c r="B82" s="20" t="s">
        <v>23</v>
      </c>
      <c r="C82" s="39" t="s">
        <v>96</v>
      </c>
      <c r="D82" s="40">
        <v>1.35</v>
      </c>
      <c r="E82" s="40">
        <v>2.62</v>
      </c>
      <c r="F82" s="41">
        <v>3.97</v>
      </c>
      <c r="G82" s="12">
        <f t="shared" si="11"/>
        <v>1.6875</v>
      </c>
      <c r="H82" s="12">
        <f t="shared" si="12"/>
        <v>3.2750000000000004</v>
      </c>
      <c r="I82" s="110">
        <v>0</v>
      </c>
      <c r="J82" s="47">
        <v>437.22</v>
      </c>
      <c r="K82" s="60">
        <f t="shared" si="13"/>
        <v>0</v>
      </c>
      <c r="M82" s="99"/>
      <c r="N82" s="99"/>
    </row>
    <row r="83" spans="1:14" s="8" customFormat="1" x14ac:dyDescent="0.25">
      <c r="A83" s="11" t="s">
        <v>373</v>
      </c>
      <c r="B83" s="18" t="s">
        <v>24</v>
      </c>
      <c r="C83" s="10"/>
      <c r="D83" s="10"/>
      <c r="E83" s="10"/>
      <c r="F83" s="10"/>
      <c r="G83" s="10"/>
      <c r="H83" s="10"/>
      <c r="I83" s="10"/>
      <c r="J83" s="46"/>
      <c r="K83" s="59"/>
      <c r="M83" s="99"/>
      <c r="N83" s="99"/>
    </row>
    <row r="84" spans="1:14" s="8" customFormat="1" x14ac:dyDescent="0.25">
      <c r="A84" s="39" t="s">
        <v>154</v>
      </c>
      <c r="B84" s="20" t="s">
        <v>155</v>
      </c>
      <c r="C84" s="39" t="s">
        <v>96</v>
      </c>
      <c r="D84" s="40">
        <v>4.5599999999999996</v>
      </c>
      <c r="E84" s="40">
        <v>7.21</v>
      </c>
      <c r="F84" s="41">
        <v>11.77</v>
      </c>
      <c r="G84" s="12">
        <f t="shared" si="11"/>
        <v>5.6999999999999993</v>
      </c>
      <c r="H84" s="12">
        <f t="shared" si="12"/>
        <v>9.0124999999999993</v>
      </c>
      <c r="I84" s="110">
        <v>0</v>
      </c>
      <c r="J84" s="47">
        <v>54.075000000000003</v>
      </c>
      <c r="K84" s="60">
        <f t="shared" si="13"/>
        <v>0</v>
      </c>
      <c r="M84" s="99"/>
      <c r="N84" s="99"/>
    </row>
    <row r="85" spans="1:14" s="8" customFormat="1" x14ac:dyDescent="0.25">
      <c r="A85" s="11" t="s">
        <v>374</v>
      </c>
      <c r="B85" s="18" t="s">
        <v>25</v>
      </c>
      <c r="C85" s="10"/>
      <c r="D85" s="10"/>
      <c r="E85" s="10"/>
      <c r="F85" s="10"/>
      <c r="G85" s="10"/>
      <c r="H85" s="10"/>
      <c r="I85" s="10"/>
      <c r="J85" s="46"/>
      <c r="K85" s="59"/>
      <c r="M85" s="99"/>
      <c r="N85" s="99"/>
    </row>
    <row r="86" spans="1:14" s="8" customFormat="1" x14ac:dyDescent="0.25">
      <c r="A86" s="39" t="s">
        <v>156</v>
      </c>
      <c r="B86" s="20" t="s">
        <v>25</v>
      </c>
      <c r="C86" s="39" t="s">
        <v>96</v>
      </c>
      <c r="D86" s="40">
        <v>0.88</v>
      </c>
      <c r="E86" s="40">
        <v>6.21</v>
      </c>
      <c r="F86" s="41">
        <v>7.09</v>
      </c>
      <c r="G86" s="12">
        <f t="shared" ref="G86" si="14">D86*1.25</f>
        <v>1.1000000000000001</v>
      </c>
      <c r="H86" s="12">
        <f t="shared" ref="H86" si="15">E86*1.25</f>
        <v>7.7625000000000002</v>
      </c>
      <c r="I86" s="110">
        <v>0</v>
      </c>
      <c r="J86" s="47">
        <v>383.14</v>
      </c>
      <c r="K86" s="60">
        <f t="shared" si="13"/>
        <v>0</v>
      </c>
      <c r="M86" s="99"/>
      <c r="N86" s="99"/>
    </row>
    <row r="87" spans="1:14" s="8" customFormat="1" x14ac:dyDescent="0.25">
      <c r="A87" s="11" t="s">
        <v>375</v>
      </c>
      <c r="B87" s="18" t="s">
        <v>26</v>
      </c>
      <c r="C87" s="10"/>
      <c r="D87" s="10"/>
      <c r="E87" s="10"/>
      <c r="F87" s="10"/>
      <c r="G87" s="10"/>
      <c r="H87" s="10"/>
      <c r="I87" s="10"/>
      <c r="J87" s="46"/>
      <c r="K87" s="59"/>
      <c r="M87" s="99"/>
      <c r="N87" s="99"/>
    </row>
    <row r="88" spans="1:14" ht="60" x14ac:dyDescent="0.25">
      <c r="A88" s="39" t="s">
        <v>165</v>
      </c>
      <c r="B88" s="20" t="s">
        <v>166</v>
      </c>
      <c r="C88" s="39" t="s">
        <v>96</v>
      </c>
      <c r="D88" s="40">
        <v>31.01</v>
      </c>
      <c r="E88" s="40">
        <v>7.07</v>
      </c>
      <c r="F88" s="41">
        <v>38.08</v>
      </c>
      <c r="G88" s="12">
        <f t="shared" si="11"/>
        <v>38.762500000000003</v>
      </c>
      <c r="H88" s="12">
        <f t="shared" ref="H88:H216" si="16">E88*1.25</f>
        <v>8.8375000000000004</v>
      </c>
      <c r="I88" s="110">
        <v>0</v>
      </c>
      <c r="J88" s="47">
        <v>278.88</v>
      </c>
      <c r="K88" s="60">
        <f t="shared" si="13"/>
        <v>0</v>
      </c>
    </row>
    <row r="89" spans="1:14" s="2" customFormat="1" ht="60" x14ac:dyDescent="0.25">
      <c r="A89" s="39" t="s">
        <v>167</v>
      </c>
      <c r="B89" s="20" t="s">
        <v>168</v>
      </c>
      <c r="C89" s="39" t="s">
        <v>113</v>
      </c>
      <c r="D89" s="40">
        <v>42.69</v>
      </c>
      <c r="E89" s="40">
        <v>12.73</v>
      </c>
      <c r="F89" s="41">
        <v>55.42</v>
      </c>
      <c r="G89" s="12">
        <f t="shared" si="11"/>
        <v>53.362499999999997</v>
      </c>
      <c r="H89" s="12">
        <f t="shared" si="16"/>
        <v>15.912500000000001</v>
      </c>
      <c r="I89" s="110">
        <v>0</v>
      </c>
      <c r="J89" s="47">
        <v>79.680000000000007</v>
      </c>
      <c r="K89" s="60">
        <f t="shared" si="13"/>
        <v>0</v>
      </c>
      <c r="M89" s="57"/>
      <c r="N89" s="57"/>
    </row>
    <row r="90" spans="1:14" s="7" customFormat="1" x14ac:dyDescent="0.25">
      <c r="A90" s="51" t="s">
        <v>44</v>
      </c>
      <c r="B90" s="52" t="s">
        <v>49</v>
      </c>
      <c r="C90" s="53"/>
      <c r="D90" s="9"/>
      <c r="E90" s="9"/>
      <c r="F90" s="9"/>
      <c r="G90" s="9"/>
      <c r="H90" s="9"/>
      <c r="I90" s="53"/>
      <c r="J90" s="54"/>
      <c r="K90" s="55">
        <f>SUM(K91:K94)</f>
        <v>0</v>
      </c>
      <c r="M90" s="98"/>
      <c r="N90" s="98"/>
    </row>
    <row r="91" spans="1:14" s="8" customFormat="1" x14ac:dyDescent="0.25">
      <c r="A91" s="11" t="s">
        <v>376</v>
      </c>
      <c r="B91" s="18" t="s">
        <v>23</v>
      </c>
      <c r="C91" s="10"/>
      <c r="D91" s="10"/>
      <c r="E91" s="10"/>
      <c r="F91" s="10"/>
      <c r="G91" s="10"/>
      <c r="H91" s="10"/>
      <c r="I91" s="10"/>
      <c r="J91" s="46"/>
      <c r="K91" s="59"/>
      <c r="M91" s="99"/>
      <c r="N91" s="99"/>
    </row>
    <row r="92" spans="1:14" s="8" customFormat="1" x14ac:dyDescent="0.25">
      <c r="A92" s="39" t="s">
        <v>153</v>
      </c>
      <c r="B92" s="20" t="s">
        <v>23</v>
      </c>
      <c r="C92" s="39" t="s">
        <v>96</v>
      </c>
      <c r="D92" s="40">
        <v>1.35</v>
      </c>
      <c r="E92" s="40">
        <v>2.62</v>
      </c>
      <c r="F92" s="41">
        <v>3.97</v>
      </c>
      <c r="G92" s="12">
        <f t="shared" ref="G92" si="17">D92*1.25</f>
        <v>1.6875</v>
      </c>
      <c r="H92" s="12">
        <f t="shared" si="16"/>
        <v>3.2750000000000004</v>
      </c>
      <c r="I92" s="110">
        <v>0</v>
      </c>
      <c r="J92" s="47">
        <v>290.83999999999997</v>
      </c>
      <c r="K92" s="60">
        <f t="shared" ref="K92" si="18">J92*I92</f>
        <v>0</v>
      </c>
      <c r="M92" s="99"/>
      <c r="N92" s="99"/>
    </row>
    <row r="93" spans="1:14" s="8" customFormat="1" x14ac:dyDescent="0.25">
      <c r="A93" s="11" t="s">
        <v>377</v>
      </c>
      <c r="B93" s="18" t="s">
        <v>25</v>
      </c>
      <c r="C93" s="10"/>
      <c r="D93" s="10"/>
      <c r="E93" s="10"/>
      <c r="F93" s="10"/>
      <c r="G93" s="10"/>
      <c r="H93" s="10"/>
      <c r="I93" s="10"/>
      <c r="J93" s="46"/>
      <c r="K93" s="59"/>
      <c r="M93" s="99"/>
      <c r="N93" s="99"/>
    </row>
    <row r="94" spans="1:14" s="8" customFormat="1" x14ac:dyDescent="0.25">
      <c r="A94" s="39" t="s">
        <v>156</v>
      </c>
      <c r="B94" s="20" t="s">
        <v>25</v>
      </c>
      <c r="C94" s="39" t="s">
        <v>96</v>
      </c>
      <c r="D94" s="40">
        <v>0.88</v>
      </c>
      <c r="E94" s="40">
        <v>6.21</v>
      </c>
      <c r="F94" s="41">
        <v>7.09</v>
      </c>
      <c r="G94" s="12">
        <f t="shared" si="11"/>
        <v>1.1000000000000001</v>
      </c>
      <c r="H94" s="12">
        <f t="shared" ref="H94" si="19">E94*1.25</f>
        <v>7.7625000000000002</v>
      </c>
      <c r="I94" s="110">
        <v>0</v>
      </c>
      <c r="J94" s="47">
        <v>290.83999999999997</v>
      </c>
      <c r="K94" s="60">
        <f t="shared" si="13"/>
        <v>0</v>
      </c>
      <c r="M94" s="99"/>
      <c r="N94" s="99"/>
    </row>
    <row r="95" spans="1:14" s="7" customFormat="1" x14ac:dyDescent="0.25">
      <c r="A95" s="51" t="s">
        <v>45</v>
      </c>
      <c r="B95" s="52" t="s">
        <v>420</v>
      </c>
      <c r="C95" s="53"/>
      <c r="D95" s="9"/>
      <c r="E95" s="9"/>
      <c r="F95" s="9"/>
      <c r="G95" s="9"/>
      <c r="H95" s="9"/>
      <c r="I95" s="53"/>
      <c r="J95" s="54"/>
      <c r="K95" s="55">
        <f>SUM(K96:K108)</f>
        <v>0</v>
      </c>
      <c r="M95" s="98"/>
      <c r="N95" s="98"/>
    </row>
    <row r="96" spans="1:14" s="8" customFormat="1" x14ac:dyDescent="0.25">
      <c r="A96" s="11" t="s">
        <v>46</v>
      </c>
      <c r="B96" s="18" t="s">
        <v>51</v>
      </c>
      <c r="C96" s="10"/>
      <c r="D96" s="10"/>
      <c r="E96" s="10"/>
      <c r="F96" s="10"/>
      <c r="G96" s="10"/>
      <c r="H96" s="10"/>
      <c r="I96" s="10"/>
      <c r="J96" s="46"/>
      <c r="K96" s="59"/>
      <c r="M96" s="99"/>
      <c r="N96" s="99"/>
    </row>
    <row r="97" spans="1:14" s="8" customFormat="1" x14ac:dyDescent="0.25">
      <c r="A97" s="39" t="s">
        <v>137</v>
      </c>
      <c r="B97" s="20" t="s">
        <v>138</v>
      </c>
      <c r="C97" s="39" t="s">
        <v>104</v>
      </c>
      <c r="D97" s="40">
        <v>78.819999999999993</v>
      </c>
      <c r="E97" s="40">
        <v>16.829999999999998</v>
      </c>
      <c r="F97" s="41">
        <v>95.65</v>
      </c>
      <c r="G97" s="12">
        <f t="shared" si="11"/>
        <v>98.524999999999991</v>
      </c>
      <c r="H97" s="12">
        <f t="shared" si="16"/>
        <v>21.037499999999998</v>
      </c>
      <c r="I97" s="110">
        <v>0</v>
      </c>
      <c r="J97" s="47">
        <f>J103*0.06</f>
        <v>37.365600000000001</v>
      </c>
      <c r="K97" s="60">
        <f t="shared" si="13"/>
        <v>0</v>
      </c>
      <c r="M97" s="99"/>
      <c r="N97" s="99"/>
    </row>
    <row r="98" spans="1:14" s="8" customFormat="1" x14ac:dyDescent="0.25">
      <c r="A98" s="39" t="s">
        <v>149</v>
      </c>
      <c r="B98" s="20" t="s">
        <v>150</v>
      </c>
      <c r="C98" s="39" t="s">
        <v>104</v>
      </c>
      <c r="D98" s="40">
        <v>214.85</v>
      </c>
      <c r="E98" s="40">
        <v>176.85</v>
      </c>
      <c r="F98" s="41">
        <v>391.7</v>
      </c>
      <c r="G98" s="12">
        <f t="shared" si="11"/>
        <v>268.5625</v>
      </c>
      <c r="H98" s="12">
        <f t="shared" si="16"/>
        <v>221.0625</v>
      </c>
      <c r="I98" s="110">
        <v>0</v>
      </c>
      <c r="J98" s="47">
        <f>J103*0.03</f>
        <v>18.6828</v>
      </c>
      <c r="K98" s="60">
        <f t="shared" si="13"/>
        <v>0</v>
      </c>
      <c r="M98" s="99"/>
      <c r="N98" s="99"/>
    </row>
    <row r="99" spans="1:14" s="8" customFormat="1" x14ac:dyDescent="0.25">
      <c r="A99" s="11" t="s">
        <v>379</v>
      </c>
      <c r="B99" s="18" t="s">
        <v>52</v>
      </c>
      <c r="C99" s="10"/>
      <c r="D99" s="10"/>
      <c r="E99" s="10"/>
      <c r="F99" s="10"/>
      <c r="G99" s="10"/>
      <c r="H99" s="10"/>
      <c r="I99" s="10"/>
      <c r="J99" s="46"/>
      <c r="K99" s="59"/>
      <c r="M99" s="99"/>
      <c r="N99" s="99"/>
    </row>
    <row r="100" spans="1:14" s="8" customFormat="1" x14ac:dyDescent="0.25">
      <c r="A100" s="39" t="s">
        <v>151</v>
      </c>
      <c r="B100" s="20" t="s">
        <v>152</v>
      </c>
      <c r="C100" s="39" t="s">
        <v>96</v>
      </c>
      <c r="D100" s="40">
        <v>2.16</v>
      </c>
      <c r="E100" s="40">
        <v>13.76</v>
      </c>
      <c r="F100" s="41">
        <v>15.92</v>
      </c>
      <c r="G100" s="12">
        <f t="shared" si="11"/>
        <v>2.7</v>
      </c>
      <c r="H100" s="12">
        <f t="shared" si="16"/>
        <v>17.2</v>
      </c>
      <c r="I100" s="110">
        <v>0</v>
      </c>
      <c r="J100" s="47">
        <f>J103</f>
        <v>622.76</v>
      </c>
      <c r="K100" s="60">
        <f t="shared" si="13"/>
        <v>0</v>
      </c>
      <c r="M100" s="99"/>
      <c r="N100" s="99"/>
    </row>
    <row r="101" spans="1:14" s="8" customFormat="1" x14ac:dyDescent="0.25">
      <c r="A101" s="11" t="s">
        <v>378</v>
      </c>
      <c r="B101" s="18" t="s">
        <v>26</v>
      </c>
      <c r="C101" s="10"/>
      <c r="D101" s="10"/>
      <c r="E101" s="10"/>
      <c r="F101" s="10"/>
      <c r="G101" s="10"/>
      <c r="H101" s="10"/>
      <c r="I101" s="10"/>
      <c r="J101" s="46"/>
      <c r="K101" s="59"/>
      <c r="M101" s="99"/>
      <c r="N101" s="99"/>
    </row>
    <row r="102" spans="1:14" s="8" customFormat="1" ht="60" x14ac:dyDescent="0.25">
      <c r="A102" s="39" t="s">
        <v>159</v>
      </c>
      <c r="B102" s="20" t="s">
        <v>160</v>
      </c>
      <c r="C102" s="39" t="s">
        <v>96</v>
      </c>
      <c r="D102" s="40">
        <v>25.4</v>
      </c>
      <c r="E102" s="40">
        <v>8.3800000000000008</v>
      </c>
      <c r="F102" s="41">
        <v>33.78</v>
      </c>
      <c r="G102" s="12">
        <f t="shared" si="11"/>
        <v>31.75</v>
      </c>
      <c r="H102" s="12">
        <f t="shared" si="16"/>
        <v>10.475000000000001</v>
      </c>
      <c r="I102" s="110">
        <v>0</v>
      </c>
      <c r="J102" s="47">
        <f>J103</f>
        <v>622.76</v>
      </c>
      <c r="K102" s="60">
        <f t="shared" si="13"/>
        <v>0</v>
      </c>
      <c r="M102" s="99"/>
      <c r="N102" s="99"/>
    </row>
    <row r="103" spans="1:14" s="8" customFormat="1" ht="60" x14ac:dyDescent="0.25">
      <c r="A103" s="39" t="s">
        <v>163</v>
      </c>
      <c r="B103" s="20" t="s">
        <v>164</v>
      </c>
      <c r="C103" s="39" t="s">
        <v>96</v>
      </c>
      <c r="D103" s="40">
        <v>12.4</v>
      </c>
      <c r="E103" s="40">
        <v>5.6</v>
      </c>
      <c r="F103" s="41">
        <v>18</v>
      </c>
      <c r="G103" s="12">
        <f t="shared" si="11"/>
        <v>15.5</v>
      </c>
      <c r="H103" s="12">
        <f t="shared" si="16"/>
        <v>7</v>
      </c>
      <c r="I103" s="110">
        <v>0</v>
      </c>
      <c r="J103" s="47">
        <v>622.76</v>
      </c>
      <c r="K103" s="60">
        <f t="shared" si="13"/>
        <v>0</v>
      </c>
      <c r="M103" s="99"/>
      <c r="N103" s="99"/>
    </row>
    <row r="104" spans="1:14" s="8" customFormat="1" x14ac:dyDescent="0.25">
      <c r="A104" s="11" t="s">
        <v>380</v>
      </c>
      <c r="B104" s="18" t="s">
        <v>53</v>
      </c>
      <c r="C104" s="10"/>
      <c r="D104" s="10"/>
      <c r="E104" s="10"/>
      <c r="F104" s="10"/>
      <c r="G104" s="10"/>
      <c r="H104" s="10"/>
      <c r="I104" s="10"/>
      <c r="J104" s="46"/>
      <c r="K104" s="59"/>
      <c r="M104" s="99"/>
      <c r="N104" s="99"/>
    </row>
    <row r="105" spans="1:14" ht="60" x14ac:dyDescent="0.25">
      <c r="A105" s="39" t="s">
        <v>161</v>
      </c>
      <c r="B105" s="20" t="s">
        <v>162</v>
      </c>
      <c r="C105" s="39" t="s">
        <v>113</v>
      </c>
      <c r="D105" s="40">
        <v>13.86</v>
      </c>
      <c r="E105" s="40">
        <v>0.67</v>
      </c>
      <c r="F105" s="41">
        <v>14.53</v>
      </c>
      <c r="G105" s="12">
        <f t="shared" si="11"/>
        <v>17.324999999999999</v>
      </c>
      <c r="H105" s="12">
        <f t="shared" si="16"/>
        <v>0.83750000000000002</v>
      </c>
      <c r="I105" s="110">
        <v>0</v>
      </c>
      <c r="J105" s="47">
        <v>416.23</v>
      </c>
      <c r="K105" s="60">
        <f t="shared" si="13"/>
        <v>0</v>
      </c>
    </row>
    <row r="106" spans="1:14" s="2" customFormat="1" ht="30" x14ac:dyDescent="0.25">
      <c r="A106" s="39" t="s">
        <v>169</v>
      </c>
      <c r="B106" s="20" t="s">
        <v>170</v>
      </c>
      <c r="C106" s="39" t="s">
        <v>113</v>
      </c>
      <c r="D106" s="40">
        <v>80.349999999999994</v>
      </c>
      <c r="E106" s="40">
        <v>2.2400000000000002</v>
      </c>
      <c r="F106" s="41">
        <v>82.59</v>
      </c>
      <c r="G106" s="12">
        <f t="shared" si="11"/>
        <v>100.4375</v>
      </c>
      <c r="H106" s="12">
        <f t="shared" si="16"/>
        <v>2.8000000000000003</v>
      </c>
      <c r="I106" s="110">
        <v>0</v>
      </c>
      <c r="J106" s="47">
        <v>36</v>
      </c>
      <c r="K106" s="60">
        <f t="shared" si="13"/>
        <v>0</v>
      </c>
      <c r="M106" s="57"/>
      <c r="N106" s="57"/>
    </row>
    <row r="107" spans="1:14" s="2" customFormat="1" x14ac:dyDescent="0.25">
      <c r="A107" s="11" t="s">
        <v>421</v>
      </c>
      <c r="B107" s="18" t="s">
        <v>422</v>
      </c>
      <c r="C107" s="10"/>
      <c r="D107" s="10"/>
      <c r="E107" s="10"/>
      <c r="F107" s="10"/>
      <c r="G107" s="10"/>
      <c r="H107" s="10"/>
      <c r="I107" s="10"/>
      <c r="J107" s="10"/>
      <c r="K107" s="10"/>
      <c r="M107" s="57"/>
      <c r="N107" s="57"/>
    </row>
    <row r="108" spans="1:14" s="2" customFormat="1" ht="30" x14ac:dyDescent="0.25">
      <c r="A108" s="39" t="s">
        <v>157</v>
      </c>
      <c r="B108" s="42" t="s">
        <v>158</v>
      </c>
      <c r="C108" s="39" t="s">
        <v>104</v>
      </c>
      <c r="D108" s="40">
        <v>306.73</v>
      </c>
      <c r="E108" s="40">
        <v>237.96</v>
      </c>
      <c r="F108" s="41">
        <v>544.69000000000005</v>
      </c>
      <c r="G108" s="12">
        <f t="shared" si="11"/>
        <v>383.41250000000002</v>
      </c>
      <c r="H108" s="12">
        <f t="shared" si="16"/>
        <v>297.45</v>
      </c>
      <c r="I108" s="110">
        <v>0</v>
      </c>
      <c r="J108" s="47">
        <v>11.25</v>
      </c>
      <c r="K108" s="60">
        <f t="shared" si="13"/>
        <v>0</v>
      </c>
      <c r="M108" s="57"/>
      <c r="N108" s="57"/>
    </row>
    <row r="109" spans="1:14" s="7" customFormat="1" x14ac:dyDescent="0.25">
      <c r="A109" s="51" t="s">
        <v>381</v>
      </c>
      <c r="B109" s="52" t="s">
        <v>92</v>
      </c>
      <c r="C109" s="53"/>
      <c r="D109" s="9"/>
      <c r="E109" s="9"/>
      <c r="F109" s="9"/>
      <c r="G109" s="9"/>
      <c r="H109" s="9"/>
      <c r="I109" s="53"/>
      <c r="J109" s="54"/>
      <c r="K109" s="55">
        <f>SUM(K110:K150)</f>
        <v>0</v>
      </c>
      <c r="M109" s="98"/>
      <c r="N109" s="98"/>
    </row>
    <row r="110" spans="1:14" s="8" customFormat="1" x14ac:dyDescent="0.25">
      <c r="A110" s="11" t="s">
        <v>382</v>
      </c>
      <c r="B110" s="18" t="s">
        <v>60</v>
      </c>
      <c r="C110" s="10"/>
      <c r="D110" s="10"/>
      <c r="E110" s="10"/>
      <c r="F110" s="10"/>
      <c r="G110" s="10"/>
      <c r="H110" s="10"/>
      <c r="I110" s="10"/>
      <c r="J110" s="46"/>
      <c r="K110" s="59"/>
      <c r="M110" s="99"/>
      <c r="N110" s="99"/>
    </row>
    <row r="111" spans="1:14" s="8" customFormat="1" ht="30" x14ac:dyDescent="0.25">
      <c r="A111" s="39" t="s">
        <v>318</v>
      </c>
      <c r="B111" s="20" t="s">
        <v>319</v>
      </c>
      <c r="C111" s="39" t="s">
        <v>114</v>
      </c>
      <c r="D111" s="40">
        <v>1164.1099999999999</v>
      </c>
      <c r="E111" s="40">
        <v>586.52</v>
      </c>
      <c r="F111" s="41">
        <v>1750.63</v>
      </c>
      <c r="G111" s="12">
        <f t="shared" si="11"/>
        <v>1455.1374999999998</v>
      </c>
      <c r="H111" s="12">
        <f t="shared" si="16"/>
        <v>733.15</v>
      </c>
      <c r="I111" s="110">
        <v>0</v>
      </c>
      <c r="J111" s="47">
        <v>1</v>
      </c>
      <c r="K111" s="60">
        <f t="shared" si="13"/>
        <v>0</v>
      </c>
      <c r="M111" s="99"/>
      <c r="N111" s="99"/>
    </row>
    <row r="112" spans="1:14" s="8" customFormat="1" x14ac:dyDescent="0.25">
      <c r="A112" s="11" t="s">
        <v>383</v>
      </c>
      <c r="B112" s="18" t="s">
        <v>61</v>
      </c>
      <c r="C112" s="10"/>
      <c r="D112" s="10"/>
      <c r="E112" s="10"/>
      <c r="F112" s="10"/>
      <c r="G112" s="10"/>
      <c r="H112" s="10"/>
      <c r="I112" s="10"/>
      <c r="J112" s="46"/>
      <c r="K112" s="59"/>
      <c r="M112" s="99"/>
      <c r="N112" s="99"/>
    </row>
    <row r="113" spans="1:14" s="8" customFormat="1" ht="45" x14ac:dyDescent="0.25">
      <c r="A113" s="39" t="s">
        <v>332</v>
      </c>
      <c r="B113" s="42" t="s">
        <v>333</v>
      </c>
      <c r="C113" s="39" t="s">
        <v>114</v>
      </c>
      <c r="D113" s="40">
        <v>40.69</v>
      </c>
      <c r="E113" s="40">
        <v>12.42</v>
      </c>
      <c r="F113" s="41">
        <v>53.11</v>
      </c>
      <c r="G113" s="12">
        <f t="shared" si="11"/>
        <v>50.862499999999997</v>
      </c>
      <c r="H113" s="12">
        <f t="shared" si="16"/>
        <v>15.525</v>
      </c>
      <c r="I113" s="110">
        <v>0</v>
      </c>
      <c r="J113" s="47">
        <v>2</v>
      </c>
      <c r="K113" s="60">
        <f t="shared" si="13"/>
        <v>0</v>
      </c>
      <c r="M113" s="99"/>
      <c r="N113" s="99"/>
    </row>
    <row r="114" spans="1:14" s="8" customFormat="1" ht="60" x14ac:dyDescent="0.25">
      <c r="A114" s="39" t="s">
        <v>339</v>
      </c>
      <c r="B114" s="42" t="s">
        <v>340</v>
      </c>
      <c r="C114" s="39" t="s">
        <v>114</v>
      </c>
      <c r="D114" s="40">
        <v>110.56</v>
      </c>
      <c r="E114" s="40">
        <v>27.59</v>
      </c>
      <c r="F114" s="41">
        <v>138.15</v>
      </c>
      <c r="G114" s="12">
        <f t="shared" si="11"/>
        <v>138.19999999999999</v>
      </c>
      <c r="H114" s="12">
        <f t="shared" si="16"/>
        <v>34.487499999999997</v>
      </c>
      <c r="I114" s="110">
        <v>0</v>
      </c>
      <c r="J114" s="47">
        <v>11</v>
      </c>
      <c r="K114" s="60">
        <f t="shared" si="13"/>
        <v>0</v>
      </c>
      <c r="M114" s="99"/>
      <c r="N114" s="99"/>
    </row>
    <row r="115" spans="1:14" s="8" customFormat="1" ht="60" x14ac:dyDescent="0.25">
      <c r="A115" s="39" t="s">
        <v>337</v>
      </c>
      <c r="B115" s="42" t="s">
        <v>338</v>
      </c>
      <c r="C115" s="39" t="s">
        <v>114</v>
      </c>
      <c r="D115" s="40">
        <v>39.97</v>
      </c>
      <c r="E115" s="40">
        <v>16.559999999999999</v>
      </c>
      <c r="F115" s="41">
        <v>56.53</v>
      </c>
      <c r="G115" s="12">
        <f t="shared" si="11"/>
        <v>49.962499999999999</v>
      </c>
      <c r="H115" s="12">
        <f t="shared" si="16"/>
        <v>20.7</v>
      </c>
      <c r="I115" s="110">
        <v>0</v>
      </c>
      <c r="J115" s="47">
        <v>6</v>
      </c>
      <c r="K115" s="60">
        <f t="shared" si="13"/>
        <v>0</v>
      </c>
      <c r="M115" s="99"/>
      <c r="N115" s="99"/>
    </row>
    <row r="116" spans="1:14" s="8" customFormat="1" ht="45" x14ac:dyDescent="0.25">
      <c r="A116" s="39" t="s">
        <v>334</v>
      </c>
      <c r="B116" s="42" t="s">
        <v>335</v>
      </c>
      <c r="C116" s="39" t="s">
        <v>114</v>
      </c>
      <c r="D116" s="40">
        <v>186.54</v>
      </c>
      <c r="E116" s="40">
        <v>41.39</v>
      </c>
      <c r="F116" s="41">
        <v>227.93</v>
      </c>
      <c r="G116" s="12">
        <f t="shared" si="11"/>
        <v>233.17499999999998</v>
      </c>
      <c r="H116" s="12">
        <f t="shared" si="16"/>
        <v>51.737499999999997</v>
      </c>
      <c r="I116" s="110">
        <v>0</v>
      </c>
      <c r="J116" s="47">
        <v>7</v>
      </c>
      <c r="K116" s="60">
        <f t="shared" si="13"/>
        <v>0</v>
      </c>
      <c r="M116" s="99"/>
      <c r="N116" s="99"/>
    </row>
    <row r="117" spans="1:14" s="8" customFormat="1" ht="30" x14ac:dyDescent="0.25">
      <c r="A117" s="39" t="s">
        <v>320</v>
      </c>
      <c r="B117" s="42" t="s">
        <v>321</v>
      </c>
      <c r="C117" s="39" t="s">
        <v>113</v>
      </c>
      <c r="D117" s="40">
        <v>6.04</v>
      </c>
      <c r="E117" s="40">
        <v>13.8</v>
      </c>
      <c r="F117" s="41">
        <v>19.84</v>
      </c>
      <c r="G117" s="12">
        <f t="shared" si="11"/>
        <v>7.55</v>
      </c>
      <c r="H117" s="12">
        <f t="shared" si="16"/>
        <v>17.25</v>
      </c>
      <c r="I117" s="110">
        <v>0</v>
      </c>
      <c r="J117" s="47">
        <v>28.69</v>
      </c>
      <c r="K117" s="60">
        <f t="shared" si="13"/>
        <v>0</v>
      </c>
      <c r="M117" s="99"/>
      <c r="N117" s="99"/>
    </row>
    <row r="118" spans="1:14" s="8" customFormat="1" ht="30" x14ac:dyDescent="0.25">
      <c r="A118" s="39" t="s">
        <v>322</v>
      </c>
      <c r="B118" s="42" t="s">
        <v>323</v>
      </c>
      <c r="C118" s="39" t="s">
        <v>113</v>
      </c>
      <c r="D118" s="40">
        <v>15.41</v>
      </c>
      <c r="E118" s="40">
        <v>16.559999999999999</v>
      </c>
      <c r="F118" s="41">
        <v>31.97</v>
      </c>
      <c r="G118" s="12">
        <f t="shared" si="11"/>
        <v>19.262499999999999</v>
      </c>
      <c r="H118" s="12">
        <f t="shared" si="16"/>
        <v>20.7</v>
      </c>
      <c r="I118" s="110">
        <v>0</v>
      </c>
      <c r="J118" s="47">
        <v>46.47</v>
      </c>
      <c r="K118" s="60">
        <f t="shared" si="13"/>
        <v>0</v>
      </c>
      <c r="M118" s="99"/>
      <c r="N118" s="99"/>
    </row>
    <row r="119" spans="1:14" s="8" customFormat="1" ht="45" x14ac:dyDescent="0.25">
      <c r="A119" s="39" t="s">
        <v>310</v>
      </c>
      <c r="B119" s="42" t="s">
        <v>311</v>
      </c>
      <c r="C119" s="39" t="s">
        <v>114</v>
      </c>
      <c r="D119" s="40">
        <v>170.95</v>
      </c>
      <c r="E119" s="40">
        <v>10.45</v>
      </c>
      <c r="F119" s="41">
        <v>181.4</v>
      </c>
      <c r="G119" s="12">
        <f t="shared" si="11"/>
        <v>213.6875</v>
      </c>
      <c r="H119" s="12">
        <f t="shared" si="16"/>
        <v>13.0625</v>
      </c>
      <c r="I119" s="110">
        <v>0</v>
      </c>
      <c r="J119" s="47">
        <v>7</v>
      </c>
      <c r="K119" s="60">
        <f t="shared" si="13"/>
        <v>0</v>
      </c>
      <c r="M119" s="99"/>
      <c r="N119" s="99"/>
    </row>
    <row r="120" spans="1:14" s="8" customFormat="1" ht="30" x14ac:dyDescent="0.25">
      <c r="A120" s="39" t="s">
        <v>312</v>
      </c>
      <c r="B120" s="42" t="s">
        <v>313</v>
      </c>
      <c r="C120" s="39" t="s">
        <v>114</v>
      </c>
      <c r="D120" s="40">
        <v>103.5</v>
      </c>
      <c r="E120" s="40">
        <v>10.45</v>
      </c>
      <c r="F120" s="41">
        <v>113.95</v>
      </c>
      <c r="G120" s="12">
        <f t="shared" si="11"/>
        <v>129.375</v>
      </c>
      <c r="H120" s="12">
        <f t="shared" si="16"/>
        <v>13.0625</v>
      </c>
      <c r="I120" s="110">
        <v>0</v>
      </c>
      <c r="J120" s="47">
        <v>1</v>
      </c>
      <c r="K120" s="60">
        <f t="shared" si="13"/>
        <v>0</v>
      </c>
      <c r="M120" s="99"/>
      <c r="N120" s="99"/>
    </row>
    <row r="121" spans="1:14" s="8" customFormat="1" ht="30" x14ac:dyDescent="0.25">
      <c r="A121" s="39" t="s">
        <v>306</v>
      </c>
      <c r="B121" s="42" t="s">
        <v>307</v>
      </c>
      <c r="C121" s="39" t="s">
        <v>114</v>
      </c>
      <c r="D121" s="40">
        <v>17.27</v>
      </c>
      <c r="E121" s="40">
        <v>9.61</v>
      </c>
      <c r="F121" s="41">
        <v>26.88</v>
      </c>
      <c r="G121" s="12">
        <f t="shared" si="11"/>
        <v>21.587499999999999</v>
      </c>
      <c r="H121" s="12">
        <f t="shared" si="16"/>
        <v>12.012499999999999</v>
      </c>
      <c r="I121" s="110">
        <v>0</v>
      </c>
      <c r="J121" s="47">
        <v>4</v>
      </c>
      <c r="K121" s="60">
        <f t="shared" si="13"/>
        <v>0</v>
      </c>
      <c r="M121" s="99"/>
      <c r="N121" s="99"/>
    </row>
    <row r="122" spans="1:14" s="8" customFormat="1" ht="45" x14ac:dyDescent="0.25">
      <c r="A122" s="39" t="s">
        <v>304</v>
      </c>
      <c r="B122" s="42" t="s">
        <v>305</v>
      </c>
      <c r="C122" s="39" t="s">
        <v>114</v>
      </c>
      <c r="D122" s="40">
        <v>14.14</v>
      </c>
      <c r="E122" s="40">
        <v>9.61</v>
      </c>
      <c r="F122" s="41">
        <v>23.75</v>
      </c>
      <c r="G122" s="12">
        <f t="shared" si="11"/>
        <v>17.675000000000001</v>
      </c>
      <c r="H122" s="12">
        <f t="shared" si="16"/>
        <v>12.012499999999999</v>
      </c>
      <c r="I122" s="110">
        <v>0</v>
      </c>
      <c r="J122" s="47">
        <v>7</v>
      </c>
      <c r="K122" s="60">
        <f t="shared" si="13"/>
        <v>0</v>
      </c>
      <c r="M122" s="99"/>
      <c r="N122" s="99"/>
    </row>
    <row r="123" spans="1:14" s="8" customFormat="1" ht="30" x14ac:dyDescent="0.25">
      <c r="A123" s="39" t="s">
        <v>341</v>
      </c>
      <c r="B123" s="42" t="s">
        <v>424</v>
      </c>
      <c r="C123" s="39" t="s">
        <v>115</v>
      </c>
      <c r="D123" s="40">
        <v>9173.4</v>
      </c>
      <c r="E123" s="40">
        <v>38.450000000000003</v>
      </c>
      <c r="F123" s="41">
        <v>9211.85</v>
      </c>
      <c r="G123" s="12">
        <v>22933.5</v>
      </c>
      <c r="H123" s="12">
        <f t="shared" si="16"/>
        <v>48.0625</v>
      </c>
      <c r="I123" s="110">
        <v>0</v>
      </c>
      <c r="J123" s="47">
        <v>1</v>
      </c>
      <c r="K123" s="60">
        <f t="shared" si="13"/>
        <v>0</v>
      </c>
      <c r="M123" s="99"/>
      <c r="N123" s="99"/>
    </row>
    <row r="124" spans="1:14" s="8" customFormat="1" ht="60" x14ac:dyDescent="0.25">
      <c r="A124" s="39" t="s">
        <v>339</v>
      </c>
      <c r="B124" s="42" t="s">
        <v>340</v>
      </c>
      <c r="C124" s="39" t="s">
        <v>114</v>
      </c>
      <c r="D124" s="40">
        <v>110.56</v>
      </c>
      <c r="E124" s="40">
        <v>27.59</v>
      </c>
      <c r="F124" s="41">
        <v>138.15</v>
      </c>
      <c r="G124" s="12">
        <f t="shared" si="11"/>
        <v>138.19999999999999</v>
      </c>
      <c r="H124" s="12">
        <f t="shared" si="16"/>
        <v>34.487499999999997</v>
      </c>
      <c r="I124" s="110">
        <v>0</v>
      </c>
      <c r="J124" s="47">
        <v>4</v>
      </c>
      <c r="K124" s="60">
        <f t="shared" si="13"/>
        <v>0</v>
      </c>
      <c r="M124" s="99"/>
      <c r="N124" s="99"/>
    </row>
    <row r="125" spans="1:14" s="8" customFormat="1" ht="60" x14ac:dyDescent="0.25">
      <c r="A125" s="39" t="s">
        <v>336</v>
      </c>
      <c r="B125" s="42" t="s">
        <v>427</v>
      </c>
      <c r="C125" s="39" t="s">
        <v>114</v>
      </c>
      <c r="D125" s="40">
        <v>230.31</v>
      </c>
      <c r="E125" s="40">
        <v>34.49</v>
      </c>
      <c r="F125" s="41">
        <v>264.8</v>
      </c>
      <c r="G125" s="12">
        <f t="shared" si="11"/>
        <v>287.88749999999999</v>
      </c>
      <c r="H125" s="12">
        <f t="shared" si="16"/>
        <v>43.112500000000004</v>
      </c>
      <c r="I125" s="110">
        <v>0</v>
      </c>
      <c r="J125" s="47">
        <v>3</v>
      </c>
      <c r="K125" s="60">
        <f t="shared" si="13"/>
        <v>0</v>
      </c>
      <c r="M125" s="99"/>
      <c r="N125" s="99"/>
    </row>
    <row r="126" spans="1:14" s="8" customFormat="1" x14ac:dyDescent="0.25">
      <c r="A126" s="39" t="s">
        <v>342</v>
      </c>
      <c r="B126" s="42" t="s">
        <v>428</v>
      </c>
      <c r="C126" s="39" t="s">
        <v>114</v>
      </c>
      <c r="D126" s="40">
        <v>36.32</v>
      </c>
      <c r="E126" s="40">
        <v>8.2799999999999994</v>
      </c>
      <c r="F126" s="41">
        <v>44.6</v>
      </c>
      <c r="G126" s="12">
        <f t="shared" si="11"/>
        <v>45.4</v>
      </c>
      <c r="H126" s="12">
        <f t="shared" si="16"/>
        <v>10.35</v>
      </c>
      <c r="I126" s="110">
        <v>0</v>
      </c>
      <c r="J126" s="47">
        <v>2</v>
      </c>
      <c r="K126" s="60">
        <f t="shared" si="13"/>
        <v>0</v>
      </c>
      <c r="M126" s="99"/>
      <c r="N126" s="99"/>
    </row>
    <row r="127" spans="1:14" s="8" customFormat="1" ht="30" x14ac:dyDescent="0.25">
      <c r="A127" s="39" t="s">
        <v>324</v>
      </c>
      <c r="B127" s="42" t="s">
        <v>325</v>
      </c>
      <c r="C127" s="39" t="s">
        <v>113</v>
      </c>
      <c r="D127" s="40">
        <v>21.63</v>
      </c>
      <c r="E127" s="40">
        <v>22.07</v>
      </c>
      <c r="F127" s="41">
        <v>43.7</v>
      </c>
      <c r="G127" s="12">
        <f t="shared" si="11"/>
        <v>27.037499999999998</v>
      </c>
      <c r="H127" s="12">
        <f t="shared" si="16"/>
        <v>27.587499999999999</v>
      </c>
      <c r="I127" s="110">
        <v>0</v>
      </c>
      <c r="J127" s="47">
        <v>13.77</v>
      </c>
      <c r="K127" s="60">
        <f t="shared" si="13"/>
        <v>0</v>
      </c>
      <c r="M127" s="99"/>
      <c r="N127" s="99"/>
    </row>
    <row r="128" spans="1:14" s="8" customFormat="1" ht="30" x14ac:dyDescent="0.25">
      <c r="A128" s="39" t="s">
        <v>320</v>
      </c>
      <c r="B128" s="42" t="s">
        <v>321</v>
      </c>
      <c r="C128" s="39" t="s">
        <v>113</v>
      </c>
      <c r="D128" s="40">
        <v>6.04</v>
      </c>
      <c r="E128" s="40">
        <v>13.8</v>
      </c>
      <c r="F128" s="41">
        <v>19.84</v>
      </c>
      <c r="G128" s="12">
        <f t="shared" si="11"/>
        <v>7.55</v>
      </c>
      <c r="H128" s="12">
        <f t="shared" si="16"/>
        <v>17.25</v>
      </c>
      <c r="I128" s="110">
        <v>0</v>
      </c>
      <c r="J128" s="47">
        <v>8.7899999999999991</v>
      </c>
      <c r="K128" s="60">
        <f t="shared" si="13"/>
        <v>0</v>
      </c>
      <c r="M128" s="99"/>
      <c r="N128" s="99"/>
    </row>
    <row r="129" spans="1:14" s="8" customFormat="1" ht="30" x14ac:dyDescent="0.25">
      <c r="A129" s="39" t="s">
        <v>322</v>
      </c>
      <c r="B129" s="42" t="s">
        <v>323</v>
      </c>
      <c r="C129" s="39" t="s">
        <v>113</v>
      </c>
      <c r="D129" s="40">
        <v>15.41</v>
      </c>
      <c r="E129" s="40">
        <v>16.559999999999999</v>
      </c>
      <c r="F129" s="41">
        <v>31.97</v>
      </c>
      <c r="G129" s="12">
        <f t="shared" si="11"/>
        <v>19.262499999999999</v>
      </c>
      <c r="H129" s="12">
        <f t="shared" si="16"/>
        <v>20.7</v>
      </c>
      <c r="I129" s="110">
        <v>0</v>
      </c>
      <c r="J129" s="47">
        <v>109.22</v>
      </c>
      <c r="K129" s="60">
        <f t="shared" si="13"/>
        <v>0</v>
      </c>
      <c r="M129" s="99"/>
      <c r="N129" s="99"/>
    </row>
    <row r="130" spans="1:14" s="8" customFormat="1" ht="30" x14ac:dyDescent="0.25">
      <c r="A130" s="39" t="s">
        <v>324</v>
      </c>
      <c r="B130" s="42" t="s">
        <v>325</v>
      </c>
      <c r="C130" s="39" t="s">
        <v>113</v>
      </c>
      <c r="D130" s="40">
        <v>21.63</v>
      </c>
      <c r="E130" s="40">
        <v>22.07</v>
      </c>
      <c r="F130" s="41">
        <v>43.7</v>
      </c>
      <c r="G130" s="12">
        <f t="shared" si="11"/>
        <v>27.037499999999998</v>
      </c>
      <c r="H130" s="12">
        <f t="shared" si="16"/>
        <v>27.587499999999999</v>
      </c>
      <c r="I130" s="110">
        <v>0</v>
      </c>
      <c r="J130" s="47">
        <v>27.83</v>
      </c>
      <c r="K130" s="60">
        <f t="shared" si="13"/>
        <v>0</v>
      </c>
      <c r="M130" s="99"/>
      <c r="N130" s="99"/>
    </row>
    <row r="131" spans="1:14" s="8" customFormat="1" x14ac:dyDescent="0.25">
      <c r="A131" s="11" t="s">
        <v>384</v>
      </c>
      <c r="B131" s="18" t="s">
        <v>62</v>
      </c>
      <c r="C131" s="10"/>
      <c r="D131" s="10"/>
      <c r="E131" s="10"/>
      <c r="F131" s="10"/>
      <c r="G131" s="10"/>
      <c r="H131" s="10"/>
      <c r="I131" s="10"/>
      <c r="J131" s="46"/>
      <c r="K131" s="59"/>
      <c r="M131" s="99"/>
      <c r="N131" s="99"/>
    </row>
    <row r="132" spans="1:14" s="8" customFormat="1" ht="45" x14ac:dyDescent="0.25">
      <c r="A132" s="39" t="s">
        <v>330</v>
      </c>
      <c r="B132" s="20" t="s">
        <v>331</v>
      </c>
      <c r="C132" s="39" t="s">
        <v>113</v>
      </c>
      <c r="D132" s="40">
        <v>18.62</v>
      </c>
      <c r="E132" s="40">
        <v>27.59</v>
      </c>
      <c r="F132" s="41">
        <v>46.21</v>
      </c>
      <c r="G132" s="12">
        <f t="shared" si="11"/>
        <v>23.275000000000002</v>
      </c>
      <c r="H132" s="12">
        <f t="shared" si="16"/>
        <v>34.487499999999997</v>
      </c>
      <c r="I132" s="110">
        <v>0</v>
      </c>
      <c r="J132" s="47">
        <v>115.02</v>
      </c>
      <c r="K132" s="60">
        <f t="shared" si="13"/>
        <v>0</v>
      </c>
      <c r="M132" s="99"/>
      <c r="N132" s="99"/>
    </row>
    <row r="133" spans="1:14" s="8" customFormat="1" ht="30" x14ac:dyDescent="0.25">
      <c r="A133" s="39" t="s">
        <v>326</v>
      </c>
      <c r="B133" s="20" t="s">
        <v>327</v>
      </c>
      <c r="C133" s="39" t="s">
        <v>113</v>
      </c>
      <c r="D133" s="40">
        <v>7.74</v>
      </c>
      <c r="E133" s="40">
        <v>22.07</v>
      </c>
      <c r="F133" s="41">
        <v>29.81</v>
      </c>
      <c r="G133" s="12">
        <f t="shared" si="11"/>
        <v>9.6750000000000007</v>
      </c>
      <c r="H133" s="12">
        <f t="shared" si="16"/>
        <v>27.587499999999999</v>
      </c>
      <c r="I133" s="110">
        <v>0</v>
      </c>
      <c r="J133" s="47">
        <v>67.28</v>
      </c>
      <c r="K133" s="60">
        <f t="shared" si="13"/>
        <v>0</v>
      </c>
      <c r="M133" s="99"/>
      <c r="N133" s="99"/>
    </row>
    <row r="134" spans="1:14" s="8" customFormat="1" ht="45" x14ac:dyDescent="0.25">
      <c r="A134" s="39" t="s">
        <v>328</v>
      </c>
      <c r="B134" s="20" t="s">
        <v>329</v>
      </c>
      <c r="C134" s="39" t="s">
        <v>113</v>
      </c>
      <c r="D134" s="40">
        <v>12.63</v>
      </c>
      <c r="E134" s="40">
        <v>24.83</v>
      </c>
      <c r="F134" s="41">
        <v>37.46</v>
      </c>
      <c r="G134" s="12">
        <f t="shared" si="11"/>
        <v>15.787500000000001</v>
      </c>
      <c r="H134" s="12">
        <f t="shared" si="16"/>
        <v>31.037499999999998</v>
      </c>
      <c r="I134" s="110">
        <v>0</v>
      </c>
      <c r="J134" s="47">
        <v>16.690000000000001</v>
      </c>
      <c r="K134" s="60">
        <f t="shared" si="13"/>
        <v>0</v>
      </c>
      <c r="M134" s="99"/>
      <c r="N134" s="99"/>
    </row>
    <row r="135" spans="1:14" s="8" customFormat="1" ht="30" x14ac:dyDescent="0.25">
      <c r="A135" s="39" t="s">
        <v>343</v>
      </c>
      <c r="B135" s="42" t="s">
        <v>344</v>
      </c>
      <c r="C135" s="39" t="s">
        <v>114</v>
      </c>
      <c r="D135" s="40">
        <v>23.93</v>
      </c>
      <c r="E135" s="40">
        <v>27.59</v>
      </c>
      <c r="F135" s="41">
        <v>51.52</v>
      </c>
      <c r="G135" s="12">
        <f t="shared" si="11"/>
        <v>29.912500000000001</v>
      </c>
      <c r="H135" s="12">
        <f t="shared" si="16"/>
        <v>34.487499999999997</v>
      </c>
      <c r="I135" s="110">
        <v>0</v>
      </c>
      <c r="J135" s="47">
        <v>8</v>
      </c>
      <c r="K135" s="60">
        <f t="shared" si="13"/>
        <v>0</v>
      </c>
      <c r="M135" s="99"/>
      <c r="N135" s="99"/>
    </row>
    <row r="136" spans="1:14" s="8" customFormat="1" x14ac:dyDescent="0.25">
      <c r="A136" s="39" t="s">
        <v>282</v>
      </c>
      <c r="B136" s="42" t="s">
        <v>283</v>
      </c>
      <c r="C136" s="39" t="s">
        <v>114</v>
      </c>
      <c r="D136" s="40">
        <v>9.4600000000000009</v>
      </c>
      <c r="E136" s="40">
        <v>26.28</v>
      </c>
      <c r="F136" s="41">
        <v>35.74</v>
      </c>
      <c r="G136" s="12">
        <f t="shared" si="11"/>
        <v>11.825000000000001</v>
      </c>
      <c r="H136" s="12">
        <f t="shared" si="16"/>
        <v>32.85</v>
      </c>
      <c r="I136" s="110">
        <v>0</v>
      </c>
      <c r="J136" s="47">
        <v>4</v>
      </c>
      <c r="K136" s="60">
        <f t="shared" si="13"/>
        <v>0</v>
      </c>
      <c r="M136" s="99"/>
      <c r="N136" s="99"/>
    </row>
    <row r="137" spans="1:14" s="8" customFormat="1" x14ac:dyDescent="0.25">
      <c r="A137" s="11" t="s">
        <v>385</v>
      </c>
      <c r="B137" s="18" t="s">
        <v>63</v>
      </c>
      <c r="C137" s="10"/>
      <c r="D137" s="10"/>
      <c r="E137" s="10"/>
      <c r="F137" s="10"/>
      <c r="G137" s="10"/>
      <c r="H137" s="10"/>
      <c r="I137" s="10"/>
      <c r="J137" s="46"/>
      <c r="K137" s="59"/>
      <c r="M137" s="99"/>
      <c r="N137" s="99"/>
    </row>
    <row r="138" spans="1:14" ht="30" x14ac:dyDescent="0.25">
      <c r="A138" s="39" t="s">
        <v>298</v>
      </c>
      <c r="B138" s="20" t="s">
        <v>299</v>
      </c>
      <c r="C138" s="39" t="s">
        <v>115</v>
      </c>
      <c r="D138" s="40">
        <v>298.39999999999998</v>
      </c>
      <c r="E138" s="40">
        <v>33.020000000000003</v>
      </c>
      <c r="F138" s="41">
        <v>331.42</v>
      </c>
      <c r="G138" s="12">
        <f t="shared" si="11"/>
        <v>373</v>
      </c>
      <c r="H138" s="12">
        <f t="shared" si="16"/>
        <v>41.275000000000006</v>
      </c>
      <c r="I138" s="110">
        <v>0</v>
      </c>
      <c r="J138" s="47">
        <v>4</v>
      </c>
      <c r="K138" s="60">
        <f t="shared" si="13"/>
        <v>0</v>
      </c>
    </row>
    <row r="139" spans="1:14" s="2" customFormat="1" ht="30" x14ac:dyDescent="0.25">
      <c r="A139" s="39" t="s">
        <v>180</v>
      </c>
      <c r="B139" s="20" t="s">
        <v>181</v>
      </c>
      <c r="C139" s="39" t="s">
        <v>114</v>
      </c>
      <c r="D139" s="40">
        <v>421.4</v>
      </c>
      <c r="E139" s="40">
        <v>33.020000000000003</v>
      </c>
      <c r="F139" s="41">
        <v>454.42</v>
      </c>
      <c r="G139" s="12">
        <f t="shared" si="11"/>
        <v>526.75</v>
      </c>
      <c r="H139" s="12">
        <f t="shared" si="16"/>
        <v>41.275000000000006</v>
      </c>
      <c r="I139" s="110">
        <v>0</v>
      </c>
      <c r="J139" s="47">
        <v>3</v>
      </c>
      <c r="K139" s="60">
        <f t="shared" si="13"/>
        <v>0</v>
      </c>
      <c r="M139" s="57"/>
      <c r="N139" s="57"/>
    </row>
    <row r="140" spans="1:14" s="2" customFormat="1" x14ac:dyDescent="0.25">
      <c r="A140" s="39" t="s">
        <v>316</v>
      </c>
      <c r="B140" s="20" t="s">
        <v>317</v>
      </c>
      <c r="C140" s="39" t="s">
        <v>114</v>
      </c>
      <c r="D140" s="40">
        <v>19.7</v>
      </c>
      <c r="E140" s="40">
        <v>1.63</v>
      </c>
      <c r="F140" s="41">
        <v>21.33</v>
      </c>
      <c r="G140" s="12">
        <f t="shared" si="11"/>
        <v>24.625</v>
      </c>
      <c r="H140" s="12">
        <f t="shared" si="16"/>
        <v>2.0374999999999996</v>
      </c>
      <c r="I140" s="110">
        <v>0</v>
      </c>
      <c r="J140" s="47">
        <v>7</v>
      </c>
      <c r="K140" s="60">
        <f t="shared" si="13"/>
        <v>0</v>
      </c>
      <c r="M140" s="57"/>
      <c r="N140" s="57"/>
    </row>
    <row r="141" spans="1:14" s="2" customFormat="1" ht="30" x14ac:dyDescent="0.25">
      <c r="A141" s="39" t="s">
        <v>302</v>
      </c>
      <c r="B141" s="20" t="s">
        <v>303</v>
      </c>
      <c r="C141" s="39" t="s">
        <v>96</v>
      </c>
      <c r="D141" s="40">
        <v>738.57</v>
      </c>
      <c r="E141" s="40">
        <v>49.6</v>
      </c>
      <c r="F141" s="41">
        <v>788.17</v>
      </c>
      <c r="G141" s="12">
        <f t="shared" si="11"/>
        <v>923.21250000000009</v>
      </c>
      <c r="H141" s="12">
        <f t="shared" si="16"/>
        <v>62</v>
      </c>
      <c r="I141" s="110">
        <v>0</v>
      </c>
      <c r="J141" s="47">
        <v>5</v>
      </c>
      <c r="K141" s="60">
        <f t="shared" si="13"/>
        <v>0</v>
      </c>
      <c r="M141" s="57"/>
      <c r="N141" s="57"/>
    </row>
    <row r="142" spans="1:14" s="2" customFormat="1" ht="30" x14ac:dyDescent="0.25">
      <c r="A142" s="39" t="s">
        <v>296</v>
      </c>
      <c r="B142" s="20" t="s">
        <v>297</v>
      </c>
      <c r="C142" s="39" t="s">
        <v>114</v>
      </c>
      <c r="D142" s="40">
        <v>109.34</v>
      </c>
      <c r="E142" s="40">
        <v>27.59</v>
      </c>
      <c r="F142" s="41">
        <v>136.93</v>
      </c>
      <c r="G142" s="12">
        <f t="shared" si="11"/>
        <v>136.67500000000001</v>
      </c>
      <c r="H142" s="12">
        <f t="shared" si="16"/>
        <v>34.487499999999997</v>
      </c>
      <c r="I142" s="110">
        <v>0</v>
      </c>
      <c r="J142" s="47">
        <v>2</v>
      </c>
      <c r="K142" s="60">
        <f t="shared" si="13"/>
        <v>0</v>
      </c>
      <c r="M142" s="57"/>
      <c r="N142" s="57"/>
    </row>
    <row r="143" spans="1:14" s="2" customFormat="1" ht="45" x14ac:dyDescent="0.25">
      <c r="A143" s="39" t="s">
        <v>308</v>
      </c>
      <c r="B143" s="20" t="s">
        <v>309</v>
      </c>
      <c r="C143" s="39" t="s">
        <v>114</v>
      </c>
      <c r="D143" s="40">
        <v>37.65</v>
      </c>
      <c r="E143" s="40">
        <v>9.61</v>
      </c>
      <c r="F143" s="41">
        <v>47.26</v>
      </c>
      <c r="G143" s="12">
        <f t="shared" si="11"/>
        <v>47.0625</v>
      </c>
      <c r="H143" s="12">
        <f t="shared" si="16"/>
        <v>12.012499999999999</v>
      </c>
      <c r="I143" s="110">
        <v>0</v>
      </c>
      <c r="J143" s="47">
        <v>5</v>
      </c>
      <c r="K143" s="60">
        <f t="shared" si="13"/>
        <v>0</v>
      </c>
      <c r="M143" s="57"/>
      <c r="N143" s="57"/>
    </row>
    <row r="144" spans="1:14" s="2" customFormat="1" x14ac:dyDescent="0.25">
      <c r="A144" s="39" t="s">
        <v>294</v>
      </c>
      <c r="B144" s="20" t="s">
        <v>295</v>
      </c>
      <c r="C144" s="39" t="s">
        <v>114</v>
      </c>
      <c r="D144" s="40">
        <v>225.9</v>
      </c>
      <c r="E144" s="40">
        <v>38.450000000000003</v>
      </c>
      <c r="F144" s="41">
        <v>264.35000000000002</v>
      </c>
      <c r="G144" s="12">
        <f t="shared" si="11"/>
        <v>282.375</v>
      </c>
      <c r="H144" s="12">
        <f t="shared" si="16"/>
        <v>48.0625</v>
      </c>
      <c r="I144" s="110">
        <v>0</v>
      </c>
      <c r="J144" s="47">
        <v>3</v>
      </c>
      <c r="K144" s="60">
        <f t="shared" si="13"/>
        <v>0</v>
      </c>
      <c r="M144" s="57"/>
      <c r="N144" s="57"/>
    </row>
    <row r="145" spans="1:14" s="2" customFormat="1" ht="45" x14ac:dyDescent="0.25">
      <c r="A145" s="39" t="s">
        <v>310</v>
      </c>
      <c r="B145" s="20" t="s">
        <v>311</v>
      </c>
      <c r="C145" s="39" t="s">
        <v>114</v>
      </c>
      <c r="D145" s="40">
        <v>170.95</v>
      </c>
      <c r="E145" s="40">
        <v>10.45</v>
      </c>
      <c r="F145" s="41">
        <v>181.4</v>
      </c>
      <c r="G145" s="12">
        <f t="shared" si="11"/>
        <v>213.6875</v>
      </c>
      <c r="H145" s="12">
        <f t="shared" si="16"/>
        <v>13.0625</v>
      </c>
      <c r="I145" s="110">
        <v>0</v>
      </c>
      <c r="J145" s="47">
        <v>3</v>
      </c>
      <c r="K145" s="60">
        <f t="shared" si="13"/>
        <v>0</v>
      </c>
      <c r="M145" s="57"/>
      <c r="N145" s="57"/>
    </row>
    <row r="146" spans="1:14" s="2" customFormat="1" ht="30" x14ac:dyDescent="0.25">
      <c r="A146" s="39" t="s">
        <v>300</v>
      </c>
      <c r="B146" s="20" t="s">
        <v>301</v>
      </c>
      <c r="C146" s="39" t="s">
        <v>114</v>
      </c>
      <c r="D146" s="40">
        <v>57</v>
      </c>
      <c r="E146" s="40">
        <v>13.8</v>
      </c>
      <c r="F146" s="41">
        <v>70.8</v>
      </c>
      <c r="G146" s="12">
        <f t="shared" si="11"/>
        <v>71.25</v>
      </c>
      <c r="H146" s="12">
        <f t="shared" si="16"/>
        <v>17.25</v>
      </c>
      <c r="I146" s="110">
        <v>0</v>
      </c>
      <c r="J146" s="47">
        <v>4</v>
      </c>
      <c r="K146" s="60">
        <f t="shared" si="13"/>
        <v>0</v>
      </c>
      <c r="M146" s="57"/>
      <c r="N146" s="57"/>
    </row>
    <row r="147" spans="1:14" s="2" customFormat="1" ht="30" x14ac:dyDescent="0.25">
      <c r="A147" s="39" t="s">
        <v>314</v>
      </c>
      <c r="B147" s="20" t="s">
        <v>315</v>
      </c>
      <c r="C147" s="39" t="s">
        <v>114</v>
      </c>
      <c r="D147" s="40">
        <v>139.1</v>
      </c>
      <c r="E147" s="40">
        <v>13.8</v>
      </c>
      <c r="F147" s="41">
        <v>152.9</v>
      </c>
      <c r="G147" s="12">
        <f t="shared" si="11"/>
        <v>173.875</v>
      </c>
      <c r="H147" s="12">
        <f t="shared" si="16"/>
        <v>17.25</v>
      </c>
      <c r="I147" s="110">
        <v>0</v>
      </c>
      <c r="J147" s="47">
        <v>1</v>
      </c>
      <c r="K147" s="60">
        <f t="shared" si="13"/>
        <v>0</v>
      </c>
      <c r="M147" s="57"/>
      <c r="N147" s="57"/>
    </row>
    <row r="148" spans="1:14" s="2" customFormat="1" ht="45" x14ac:dyDescent="0.25">
      <c r="A148" s="39" t="s">
        <v>178</v>
      </c>
      <c r="B148" s="20" t="s">
        <v>179</v>
      </c>
      <c r="C148" s="39" t="s">
        <v>114</v>
      </c>
      <c r="D148" s="40">
        <v>111.85</v>
      </c>
      <c r="E148" s="40">
        <v>7.44</v>
      </c>
      <c r="F148" s="41">
        <v>119.29</v>
      </c>
      <c r="G148" s="12">
        <f t="shared" si="11"/>
        <v>139.8125</v>
      </c>
      <c r="H148" s="12">
        <f t="shared" si="16"/>
        <v>9.3000000000000007</v>
      </c>
      <c r="I148" s="110">
        <v>0</v>
      </c>
      <c r="J148" s="47">
        <v>6</v>
      </c>
      <c r="K148" s="60">
        <f t="shared" si="13"/>
        <v>0</v>
      </c>
      <c r="M148" s="57"/>
      <c r="N148" s="57"/>
    </row>
    <row r="149" spans="1:14" s="2" customFormat="1" ht="30" x14ac:dyDescent="0.25">
      <c r="A149" s="39" t="s">
        <v>292</v>
      </c>
      <c r="B149" s="42" t="s">
        <v>293</v>
      </c>
      <c r="C149" s="39" t="s">
        <v>114</v>
      </c>
      <c r="D149" s="40">
        <v>40.89</v>
      </c>
      <c r="E149" s="40">
        <v>21.51</v>
      </c>
      <c r="F149" s="41">
        <v>62.4</v>
      </c>
      <c r="G149" s="12">
        <f t="shared" si="11"/>
        <v>51.112499999999997</v>
      </c>
      <c r="H149" s="12">
        <f t="shared" si="16"/>
        <v>26.887500000000003</v>
      </c>
      <c r="I149" s="110">
        <v>0</v>
      </c>
      <c r="J149" s="47">
        <v>2</v>
      </c>
      <c r="K149" s="60">
        <f t="shared" si="13"/>
        <v>0</v>
      </c>
      <c r="M149" s="57"/>
      <c r="N149" s="57"/>
    </row>
    <row r="150" spans="1:14" s="2" customFormat="1" ht="30" x14ac:dyDescent="0.25">
      <c r="A150" s="39" t="s">
        <v>290</v>
      </c>
      <c r="B150" s="42" t="s">
        <v>291</v>
      </c>
      <c r="C150" s="39" t="s">
        <v>114</v>
      </c>
      <c r="D150" s="40">
        <v>821.41</v>
      </c>
      <c r="E150" s="40">
        <v>38.450000000000003</v>
      </c>
      <c r="F150" s="41">
        <v>859.86</v>
      </c>
      <c r="G150" s="12">
        <f t="shared" si="11"/>
        <v>1026.7625</v>
      </c>
      <c r="H150" s="12">
        <f t="shared" si="16"/>
        <v>48.0625</v>
      </c>
      <c r="I150" s="110">
        <v>0</v>
      </c>
      <c r="J150" s="47">
        <v>4</v>
      </c>
      <c r="K150" s="60">
        <f t="shared" si="13"/>
        <v>0</v>
      </c>
      <c r="M150" s="57"/>
      <c r="N150" s="57"/>
    </row>
    <row r="151" spans="1:14" s="7" customFormat="1" x14ac:dyDescent="0.25">
      <c r="A151" s="51" t="s">
        <v>47</v>
      </c>
      <c r="B151" s="52" t="s">
        <v>93</v>
      </c>
      <c r="C151" s="53"/>
      <c r="D151" s="53"/>
      <c r="E151" s="53"/>
      <c r="F151" s="53"/>
      <c r="G151" s="53"/>
      <c r="H151" s="53"/>
      <c r="I151" s="53"/>
      <c r="J151" s="53"/>
      <c r="K151" s="55">
        <f>SUM(K152:K210)</f>
        <v>0</v>
      </c>
      <c r="M151" s="98"/>
      <c r="N151" s="98"/>
    </row>
    <row r="152" spans="1:14" ht="30" x14ac:dyDescent="0.25">
      <c r="A152" s="39" t="s">
        <v>194</v>
      </c>
      <c r="B152" s="42" t="s">
        <v>195</v>
      </c>
      <c r="C152" s="39" t="s">
        <v>114</v>
      </c>
      <c r="D152" s="40">
        <v>270.89999999999998</v>
      </c>
      <c r="E152" s="40">
        <v>105.12</v>
      </c>
      <c r="F152" s="41">
        <v>376.02</v>
      </c>
      <c r="G152" s="12">
        <f t="shared" si="11"/>
        <v>338.625</v>
      </c>
      <c r="H152" s="12">
        <f t="shared" si="16"/>
        <v>131.4</v>
      </c>
      <c r="I152" s="110">
        <v>0</v>
      </c>
      <c r="J152" s="47">
        <v>1</v>
      </c>
      <c r="K152" s="60">
        <f t="shared" si="13"/>
        <v>0</v>
      </c>
    </row>
    <row r="153" spans="1:14" s="2" customFormat="1" ht="30" x14ac:dyDescent="0.25">
      <c r="A153" s="39" t="s">
        <v>196</v>
      </c>
      <c r="B153" s="42" t="s">
        <v>197</v>
      </c>
      <c r="C153" s="39" t="s">
        <v>114</v>
      </c>
      <c r="D153" s="40">
        <v>251.59</v>
      </c>
      <c r="E153" s="40">
        <v>78.84</v>
      </c>
      <c r="F153" s="41">
        <v>330.43</v>
      </c>
      <c r="G153" s="12">
        <f t="shared" si="11"/>
        <v>314.48750000000001</v>
      </c>
      <c r="H153" s="12">
        <f t="shared" si="16"/>
        <v>98.550000000000011</v>
      </c>
      <c r="I153" s="110">
        <v>0</v>
      </c>
      <c r="J153" s="47">
        <v>1</v>
      </c>
      <c r="K153" s="60">
        <f t="shared" si="13"/>
        <v>0</v>
      </c>
      <c r="M153" s="57"/>
      <c r="N153" s="57"/>
    </row>
    <row r="154" spans="1:14" s="2" customFormat="1" x14ac:dyDescent="0.25">
      <c r="A154" s="39" t="s">
        <v>353</v>
      </c>
      <c r="B154" s="42" t="s">
        <v>354</v>
      </c>
      <c r="C154" s="39" t="s">
        <v>114</v>
      </c>
      <c r="D154" s="40">
        <v>921.13</v>
      </c>
      <c r="E154" s="40">
        <v>167.61</v>
      </c>
      <c r="F154" s="41">
        <v>1088.74</v>
      </c>
      <c r="G154" s="12">
        <f t="shared" si="11"/>
        <v>1151.4124999999999</v>
      </c>
      <c r="H154" s="12">
        <f t="shared" si="16"/>
        <v>209.51250000000002</v>
      </c>
      <c r="I154" s="110">
        <v>0</v>
      </c>
      <c r="J154" s="47">
        <v>1</v>
      </c>
      <c r="K154" s="60">
        <f t="shared" si="13"/>
        <v>0</v>
      </c>
      <c r="M154" s="57"/>
      <c r="N154" s="57"/>
    </row>
    <row r="155" spans="1:14" s="2" customFormat="1" ht="30" x14ac:dyDescent="0.25">
      <c r="A155" s="39" t="s">
        <v>224</v>
      </c>
      <c r="B155" s="42" t="s">
        <v>225</v>
      </c>
      <c r="C155" s="39" t="s">
        <v>113</v>
      </c>
      <c r="D155" s="40">
        <v>16.59</v>
      </c>
      <c r="E155" s="40">
        <v>5.25</v>
      </c>
      <c r="F155" s="41">
        <v>21.84</v>
      </c>
      <c r="G155" s="12">
        <f t="shared" si="11"/>
        <v>20.737500000000001</v>
      </c>
      <c r="H155" s="12">
        <f t="shared" si="16"/>
        <v>6.5625</v>
      </c>
      <c r="I155" s="110">
        <v>0</v>
      </c>
      <c r="J155" s="47">
        <v>40</v>
      </c>
      <c r="K155" s="60">
        <f t="shared" si="13"/>
        <v>0</v>
      </c>
      <c r="M155" s="57"/>
      <c r="N155" s="57"/>
    </row>
    <row r="156" spans="1:14" s="2" customFormat="1" ht="45" x14ac:dyDescent="0.25">
      <c r="A156" s="39" t="s">
        <v>210</v>
      </c>
      <c r="B156" s="42" t="s">
        <v>211</v>
      </c>
      <c r="C156" s="39" t="s">
        <v>114</v>
      </c>
      <c r="D156" s="40">
        <v>271.5</v>
      </c>
      <c r="E156" s="40">
        <v>21.03</v>
      </c>
      <c r="F156" s="41">
        <v>292.52999999999997</v>
      </c>
      <c r="G156" s="12">
        <f t="shared" si="11"/>
        <v>339.375</v>
      </c>
      <c r="H156" s="12">
        <f t="shared" si="16"/>
        <v>26.287500000000001</v>
      </c>
      <c r="I156" s="110">
        <v>0</v>
      </c>
      <c r="J156" s="47">
        <v>1</v>
      </c>
      <c r="K156" s="60">
        <f t="shared" si="13"/>
        <v>0</v>
      </c>
      <c r="M156" s="57"/>
      <c r="N156" s="57"/>
    </row>
    <row r="157" spans="1:14" s="2" customFormat="1" ht="30" x14ac:dyDescent="0.25">
      <c r="A157" s="39" t="s">
        <v>212</v>
      </c>
      <c r="B157" s="42" t="s">
        <v>213</v>
      </c>
      <c r="C157" s="39" t="s">
        <v>113</v>
      </c>
      <c r="D157" s="40">
        <v>7.47</v>
      </c>
      <c r="E157" s="40">
        <v>23.65</v>
      </c>
      <c r="F157" s="41">
        <v>31.12</v>
      </c>
      <c r="G157" s="12">
        <f t="shared" si="11"/>
        <v>9.3375000000000004</v>
      </c>
      <c r="H157" s="12">
        <f t="shared" si="16"/>
        <v>29.5625</v>
      </c>
      <c r="I157" s="110">
        <v>0</v>
      </c>
      <c r="J157" s="47">
        <v>6</v>
      </c>
      <c r="K157" s="60">
        <f t="shared" si="13"/>
        <v>0</v>
      </c>
      <c r="M157" s="57"/>
      <c r="N157" s="57"/>
    </row>
    <row r="158" spans="1:14" s="2" customFormat="1" x14ac:dyDescent="0.25">
      <c r="A158" s="39" t="s">
        <v>288</v>
      </c>
      <c r="B158" s="42" t="s">
        <v>289</v>
      </c>
      <c r="C158" s="39" t="s">
        <v>114</v>
      </c>
      <c r="D158" s="40">
        <v>47.66</v>
      </c>
      <c r="E158" s="40">
        <v>13.14</v>
      </c>
      <c r="F158" s="41">
        <v>60.8</v>
      </c>
      <c r="G158" s="12">
        <f t="shared" si="11"/>
        <v>59.574999999999996</v>
      </c>
      <c r="H158" s="12">
        <f t="shared" si="16"/>
        <v>16.425000000000001</v>
      </c>
      <c r="I158" s="110">
        <v>0</v>
      </c>
      <c r="J158" s="47">
        <v>1</v>
      </c>
      <c r="K158" s="60">
        <f t="shared" si="13"/>
        <v>0</v>
      </c>
      <c r="M158" s="57"/>
      <c r="N158" s="57"/>
    </row>
    <row r="159" spans="1:14" s="2" customFormat="1" x14ac:dyDescent="0.25">
      <c r="A159" s="39" t="s">
        <v>284</v>
      </c>
      <c r="B159" s="42" t="s">
        <v>285</v>
      </c>
      <c r="C159" s="39" t="s">
        <v>114</v>
      </c>
      <c r="D159" s="40">
        <v>2.91</v>
      </c>
      <c r="E159" s="40">
        <v>2.63</v>
      </c>
      <c r="F159" s="41">
        <v>5.54</v>
      </c>
      <c r="G159" s="12">
        <f t="shared" si="11"/>
        <v>3.6375000000000002</v>
      </c>
      <c r="H159" s="12">
        <f t="shared" si="16"/>
        <v>3.2874999999999996</v>
      </c>
      <c r="I159" s="110">
        <v>0</v>
      </c>
      <c r="J159" s="47">
        <v>1</v>
      </c>
      <c r="K159" s="60">
        <f t="shared" si="13"/>
        <v>0</v>
      </c>
      <c r="M159" s="57"/>
      <c r="N159" s="57"/>
    </row>
    <row r="160" spans="1:14" s="2" customFormat="1" ht="30" x14ac:dyDescent="0.25">
      <c r="A160" s="39" t="s">
        <v>139</v>
      </c>
      <c r="B160" s="42" t="s">
        <v>140</v>
      </c>
      <c r="C160" s="39" t="s">
        <v>96</v>
      </c>
      <c r="D160" s="40">
        <v>71.349999999999994</v>
      </c>
      <c r="E160" s="40">
        <v>83.04</v>
      </c>
      <c r="F160" s="41">
        <v>154.38999999999999</v>
      </c>
      <c r="G160" s="12">
        <f t="shared" si="11"/>
        <v>89.1875</v>
      </c>
      <c r="H160" s="12">
        <f t="shared" si="16"/>
        <v>103.80000000000001</v>
      </c>
      <c r="I160" s="110">
        <v>0</v>
      </c>
      <c r="J160" s="47">
        <v>6</v>
      </c>
      <c r="K160" s="60">
        <f t="shared" si="13"/>
        <v>0</v>
      </c>
      <c r="M160" s="57"/>
      <c r="N160" s="57"/>
    </row>
    <row r="161" spans="1:14" s="2" customFormat="1" x14ac:dyDescent="0.25">
      <c r="A161" s="39" t="s">
        <v>153</v>
      </c>
      <c r="B161" s="42" t="s">
        <v>23</v>
      </c>
      <c r="C161" s="39" t="s">
        <v>96</v>
      </c>
      <c r="D161" s="40">
        <v>1.35</v>
      </c>
      <c r="E161" s="40">
        <v>2.62</v>
      </c>
      <c r="F161" s="41">
        <v>3.97</v>
      </c>
      <c r="G161" s="12">
        <f t="shared" si="11"/>
        <v>1.6875</v>
      </c>
      <c r="H161" s="12">
        <f t="shared" si="16"/>
        <v>3.2750000000000004</v>
      </c>
      <c r="I161" s="110">
        <v>0</v>
      </c>
      <c r="J161" s="47">
        <v>18.5</v>
      </c>
      <c r="K161" s="60">
        <f t="shared" si="13"/>
        <v>0</v>
      </c>
      <c r="M161" s="57"/>
      <c r="N161" s="57"/>
    </row>
    <row r="162" spans="1:14" s="2" customFormat="1" x14ac:dyDescent="0.25">
      <c r="A162" s="39" t="s">
        <v>154</v>
      </c>
      <c r="B162" s="42" t="s">
        <v>155</v>
      </c>
      <c r="C162" s="39" t="s">
        <v>96</v>
      </c>
      <c r="D162" s="40">
        <v>4.5599999999999996</v>
      </c>
      <c r="E162" s="40">
        <v>7.21</v>
      </c>
      <c r="F162" s="41">
        <v>11.77</v>
      </c>
      <c r="G162" s="12">
        <f t="shared" si="11"/>
        <v>5.6999999999999993</v>
      </c>
      <c r="H162" s="12">
        <f t="shared" si="16"/>
        <v>9.0124999999999993</v>
      </c>
      <c r="I162" s="110">
        <v>0</v>
      </c>
      <c r="J162" s="47">
        <v>18.5</v>
      </c>
      <c r="K162" s="60">
        <f t="shared" si="13"/>
        <v>0</v>
      </c>
      <c r="M162" s="57"/>
      <c r="N162" s="57"/>
    </row>
    <row r="163" spans="1:14" s="2" customFormat="1" ht="45" x14ac:dyDescent="0.25">
      <c r="A163" s="39" t="s">
        <v>200</v>
      </c>
      <c r="B163" s="42" t="s">
        <v>201</v>
      </c>
      <c r="C163" s="39" t="s">
        <v>114</v>
      </c>
      <c r="D163" s="40">
        <v>199.13</v>
      </c>
      <c r="E163" s="40">
        <v>79.72</v>
      </c>
      <c r="F163" s="41">
        <v>278.85000000000002</v>
      </c>
      <c r="G163" s="12">
        <f t="shared" si="11"/>
        <v>248.91249999999999</v>
      </c>
      <c r="H163" s="12">
        <f t="shared" si="16"/>
        <v>99.65</v>
      </c>
      <c r="I163" s="110">
        <v>0</v>
      </c>
      <c r="J163" s="47">
        <v>1</v>
      </c>
      <c r="K163" s="60">
        <f t="shared" si="13"/>
        <v>0</v>
      </c>
      <c r="M163" s="57"/>
      <c r="N163" s="57"/>
    </row>
    <row r="164" spans="1:14" s="2" customFormat="1" ht="45" x14ac:dyDescent="0.25">
      <c r="A164" s="39" t="s">
        <v>202</v>
      </c>
      <c r="B164" s="42" t="s">
        <v>203</v>
      </c>
      <c r="C164" s="39" t="s">
        <v>114</v>
      </c>
      <c r="D164" s="40">
        <v>231.31</v>
      </c>
      <c r="E164" s="40">
        <v>99.65</v>
      </c>
      <c r="F164" s="41">
        <v>330.96</v>
      </c>
      <c r="G164" s="12">
        <f t="shared" si="11"/>
        <v>289.13749999999999</v>
      </c>
      <c r="H164" s="12">
        <f t="shared" si="16"/>
        <v>124.5625</v>
      </c>
      <c r="I164" s="110">
        <v>0</v>
      </c>
      <c r="J164" s="47">
        <v>1</v>
      </c>
      <c r="K164" s="60">
        <f t="shared" si="13"/>
        <v>0</v>
      </c>
      <c r="M164" s="57"/>
      <c r="N164" s="57"/>
    </row>
    <row r="165" spans="1:14" s="2" customFormat="1" ht="30" x14ac:dyDescent="0.25">
      <c r="A165" s="39" t="s">
        <v>204</v>
      </c>
      <c r="B165" s="42" t="s">
        <v>205</v>
      </c>
      <c r="C165" s="39" t="s">
        <v>114</v>
      </c>
      <c r="D165" s="40">
        <v>6.65</v>
      </c>
      <c r="E165" s="40">
        <v>7.89</v>
      </c>
      <c r="F165" s="41">
        <v>14.54</v>
      </c>
      <c r="G165" s="12">
        <f t="shared" si="11"/>
        <v>8.3125</v>
      </c>
      <c r="H165" s="12">
        <f t="shared" si="16"/>
        <v>9.8624999999999989</v>
      </c>
      <c r="I165" s="110">
        <v>0</v>
      </c>
      <c r="J165" s="47">
        <v>34</v>
      </c>
      <c r="K165" s="60">
        <f t="shared" si="13"/>
        <v>0</v>
      </c>
      <c r="M165" s="57"/>
      <c r="N165" s="57"/>
    </row>
    <row r="166" spans="1:14" s="2" customFormat="1" ht="30" x14ac:dyDescent="0.25">
      <c r="A166" s="39" t="s">
        <v>206</v>
      </c>
      <c r="B166" s="42" t="s">
        <v>207</v>
      </c>
      <c r="C166" s="39" t="s">
        <v>114</v>
      </c>
      <c r="D166" s="40">
        <v>37.28</v>
      </c>
      <c r="E166" s="40">
        <v>15.77</v>
      </c>
      <c r="F166" s="41">
        <v>53.05</v>
      </c>
      <c r="G166" s="12">
        <f t="shared" si="11"/>
        <v>46.6</v>
      </c>
      <c r="H166" s="12">
        <f t="shared" si="16"/>
        <v>19.712499999999999</v>
      </c>
      <c r="I166" s="110">
        <v>0</v>
      </c>
      <c r="J166" s="47">
        <v>12</v>
      </c>
      <c r="K166" s="60">
        <f t="shared" si="13"/>
        <v>0</v>
      </c>
      <c r="M166" s="57"/>
      <c r="N166" s="57"/>
    </row>
    <row r="167" spans="1:14" s="2" customFormat="1" ht="30" x14ac:dyDescent="0.25">
      <c r="A167" s="39" t="s">
        <v>208</v>
      </c>
      <c r="B167" s="42" t="s">
        <v>209</v>
      </c>
      <c r="C167" s="39" t="s">
        <v>114</v>
      </c>
      <c r="D167" s="40">
        <v>66.13</v>
      </c>
      <c r="E167" s="40">
        <v>23.65</v>
      </c>
      <c r="F167" s="41">
        <v>89.78</v>
      </c>
      <c r="G167" s="12">
        <f t="shared" si="11"/>
        <v>82.662499999999994</v>
      </c>
      <c r="H167" s="12">
        <f t="shared" si="16"/>
        <v>29.5625</v>
      </c>
      <c r="I167" s="110">
        <v>0</v>
      </c>
      <c r="J167" s="47">
        <v>4</v>
      </c>
      <c r="K167" s="60">
        <f t="shared" si="13"/>
        <v>0</v>
      </c>
      <c r="M167" s="57"/>
      <c r="N167" s="57"/>
    </row>
    <row r="168" spans="1:14" s="2" customFormat="1" ht="30" x14ac:dyDescent="0.25">
      <c r="A168" s="39" t="s">
        <v>216</v>
      </c>
      <c r="B168" s="42" t="s">
        <v>217</v>
      </c>
      <c r="C168" s="39" t="s">
        <v>113</v>
      </c>
      <c r="D168" s="40">
        <v>1.39</v>
      </c>
      <c r="E168" s="40">
        <v>7.89</v>
      </c>
      <c r="F168" s="41">
        <v>9.2799999999999994</v>
      </c>
      <c r="G168" s="12">
        <f t="shared" si="11"/>
        <v>1.7374999999999998</v>
      </c>
      <c r="H168" s="12">
        <f t="shared" si="16"/>
        <v>9.8624999999999989</v>
      </c>
      <c r="I168" s="110">
        <v>0</v>
      </c>
      <c r="J168" s="47">
        <v>1000</v>
      </c>
      <c r="K168" s="60">
        <f t="shared" si="13"/>
        <v>0</v>
      </c>
      <c r="M168" s="57"/>
      <c r="N168" s="57"/>
    </row>
    <row r="169" spans="1:14" s="2" customFormat="1" ht="30" x14ac:dyDescent="0.25">
      <c r="A169" s="39" t="s">
        <v>218</v>
      </c>
      <c r="B169" s="42" t="s">
        <v>219</v>
      </c>
      <c r="C169" s="39" t="s">
        <v>113</v>
      </c>
      <c r="D169" s="40">
        <v>2.16</v>
      </c>
      <c r="E169" s="40">
        <v>7.89</v>
      </c>
      <c r="F169" s="41">
        <v>10.050000000000001</v>
      </c>
      <c r="G169" s="12">
        <f t="shared" si="11"/>
        <v>2.7</v>
      </c>
      <c r="H169" s="12">
        <f t="shared" si="16"/>
        <v>9.8624999999999989</v>
      </c>
      <c r="I169" s="110">
        <v>0</v>
      </c>
      <c r="J169" s="47">
        <v>350</v>
      </c>
      <c r="K169" s="60">
        <f t="shared" si="13"/>
        <v>0</v>
      </c>
      <c r="M169" s="57"/>
      <c r="N169" s="57"/>
    </row>
    <row r="170" spans="1:14" s="2" customFormat="1" ht="45" x14ac:dyDescent="0.25">
      <c r="A170" s="39" t="s">
        <v>214</v>
      </c>
      <c r="B170" s="42" t="s">
        <v>215</v>
      </c>
      <c r="C170" s="39" t="s">
        <v>113</v>
      </c>
      <c r="D170" s="40">
        <v>14</v>
      </c>
      <c r="E170" s="40">
        <v>1.05</v>
      </c>
      <c r="F170" s="41">
        <v>15.05</v>
      </c>
      <c r="G170" s="12">
        <f t="shared" si="11"/>
        <v>17.5</v>
      </c>
      <c r="H170" s="12">
        <f t="shared" si="16"/>
        <v>1.3125</v>
      </c>
      <c r="I170" s="110">
        <v>0</v>
      </c>
      <c r="J170" s="47">
        <v>200</v>
      </c>
      <c r="K170" s="60">
        <f t="shared" si="13"/>
        <v>0</v>
      </c>
      <c r="M170" s="57"/>
      <c r="N170" s="57"/>
    </row>
    <row r="171" spans="1:14" s="2" customFormat="1" ht="30" x14ac:dyDescent="0.25">
      <c r="A171" s="39" t="s">
        <v>220</v>
      </c>
      <c r="B171" s="42" t="s">
        <v>221</v>
      </c>
      <c r="C171" s="39" t="s">
        <v>113</v>
      </c>
      <c r="D171" s="40">
        <v>0.56999999999999995</v>
      </c>
      <c r="E171" s="40">
        <v>1.05</v>
      </c>
      <c r="F171" s="41">
        <v>1.62</v>
      </c>
      <c r="G171" s="12">
        <f t="shared" si="11"/>
        <v>0.71249999999999991</v>
      </c>
      <c r="H171" s="12">
        <f t="shared" si="16"/>
        <v>1.3125</v>
      </c>
      <c r="I171" s="110">
        <v>0</v>
      </c>
      <c r="J171" s="47">
        <v>800</v>
      </c>
      <c r="K171" s="60">
        <f t="shared" si="13"/>
        <v>0</v>
      </c>
      <c r="M171" s="57"/>
      <c r="N171" s="57"/>
    </row>
    <row r="172" spans="1:14" s="2" customFormat="1" ht="30" x14ac:dyDescent="0.25">
      <c r="A172" s="39" t="s">
        <v>226</v>
      </c>
      <c r="B172" s="42" t="s">
        <v>227</v>
      </c>
      <c r="C172" s="39" t="s">
        <v>113</v>
      </c>
      <c r="D172" s="40">
        <v>0.88</v>
      </c>
      <c r="E172" s="40">
        <v>1.31</v>
      </c>
      <c r="F172" s="41">
        <v>2.19</v>
      </c>
      <c r="G172" s="12">
        <f t="shared" si="11"/>
        <v>1.1000000000000001</v>
      </c>
      <c r="H172" s="12">
        <f t="shared" si="16"/>
        <v>1.6375000000000002</v>
      </c>
      <c r="I172" s="110">
        <v>0</v>
      </c>
      <c r="J172" s="47">
        <v>2800</v>
      </c>
      <c r="K172" s="60">
        <f t="shared" si="13"/>
        <v>0</v>
      </c>
      <c r="M172" s="57"/>
      <c r="N172" s="57"/>
    </row>
    <row r="173" spans="1:14" s="2" customFormat="1" ht="30" x14ac:dyDescent="0.25">
      <c r="A173" s="39" t="s">
        <v>228</v>
      </c>
      <c r="B173" s="42" t="s">
        <v>229</v>
      </c>
      <c r="C173" s="39" t="s">
        <v>113</v>
      </c>
      <c r="D173" s="40">
        <v>1.35</v>
      </c>
      <c r="E173" s="40">
        <v>1.58</v>
      </c>
      <c r="F173" s="41">
        <v>2.93</v>
      </c>
      <c r="G173" s="12">
        <f t="shared" si="11"/>
        <v>1.6875</v>
      </c>
      <c r="H173" s="12">
        <f t="shared" si="16"/>
        <v>1.9750000000000001</v>
      </c>
      <c r="I173" s="110">
        <v>0</v>
      </c>
      <c r="J173" s="47">
        <v>800</v>
      </c>
      <c r="K173" s="60">
        <f t="shared" si="13"/>
        <v>0</v>
      </c>
      <c r="M173" s="57"/>
      <c r="N173" s="57"/>
    </row>
    <row r="174" spans="1:14" s="2" customFormat="1" ht="30" x14ac:dyDescent="0.25">
      <c r="A174" s="39" t="s">
        <v>222</v>
      </c>
      <c r="B174" s="42" t="s">
        <v>223</v>
      </c>
      <c r="C174" s="39" t="s">
        <v>113</v>
      </c>
      <c r="D174" s="40">
        <v>1.97</v>
      </c>
      <c r="E174" s="40">
        <v>1.84</v>
      </c>
      <c r="F174" s="41">
        <v>3.81</v>
      </c>
      <c r="G174" s="12">
        <f t="shared" si="11"/>
        <v>2.4624999999999999</v>
      </c>
      <c r="H174" s="12">
        <f t="shared" si="16"/>
        <v>2.3000000000000003</v>
      </c>
      <c r="I174" s="110">
        <v>0</v>
      </c>
      <c r="J174" s="47">
        <v>500</v>
      </c>
      <c r="K174" s="60">
        <f t="shared" si="13"/>
        <v>0</v>
      </c>
      <c r="M174" s="57"/>
      <c r="N174" s="57"/>
    </row>
    <row r="175" spans="1:14" s="2" customFormat="1" ht="30" x14ac:dyDescent="0.25">
      <c r="A175" s="39" t="s">
        <v>230</v>
      </c>
      <c r="B175" s="42" t="s">
        <v>231</v>
      </c>
      <c r="C175" s="39" t="s">
        <v>113</v>
      </c>
      <c r="D175" s="40">
        <v>8.35</v>
      </c>
      <c r="E175" s="40">
        <v>2.63</v>
      </c>
      <c r="F175" s="41">
        <v>10.98</v>
      </c>
      <c r="G175" s="12">
        <f t="shared" si="11"/>
        <v>10.4375</v>
      </c>
      <c r="H175" s="12">
        <f t="shared" si="16"/>
        <v>3.2874999999999996</v>
      </c>
      <c r="I175" s="110">
        <v>0</v>
      </c>
      <c r="J175" s="47">
        <v>400</v>
      </c>
      <c r="K175" s="60">
        <f t="shared" si="13"/>
        <v>0</v>
      </c>
      <c r="M175" s="57"/>
      <c r="N175" s="57"/>
    </row>
    <row r="176" spans="1:14" s="2" customFormat="1" x14ac:dyDescent="0.25">
      <c r="A176" s="39" t="s">
        <v>242</v>
      </c>
      <c r="B176" s="42" t="s">
        <v>418</v>
      </c>
      <c r="C176" s="39" t="s">
        <v>114</v>
      </c>
      <c r="D176" s="40">
        <v>2.23</v>
      </c>
      <c r="E176" s="40">
        <v>6.58</v>
      </c>
      <c r="F176" s="41">
        <v>8.81</v>
      </c>
      <c r="G176" s="12">
        <f t="shared" si="11"/>
        <v>2.7875000000000001</v>
      </c>
      <c r="H176" s="12">
        <f t="shared" si="16"/>
        <v>8.2249999999999996</v>
      </c>
      <c r="I176" s="110">
        <v>0</v>
      </c>
      <c r="J176" s="47">
        <v>120</v>
      </c>
      <c r="K176" s="60">
        <f t="shared" si="13"/>
        <v>0</v>
      </c>
      <c r="M176" s="57"/>
      <c r="N176" s="57"/>
    </row>
    <row r="177" spans="1:14" s="2" customFormat="1" x14ac:dyDescent="0.25">
      <c r="A177" s="39" t="s">
        <v>243</v>
      </c>
      <c r="B177" s="42" t="s">
        <v>419</v>
      </c>
      <c r="C177" s="39" t="s">
        <v>114</v>
      </c>
      <c r="D177" s="40">
        <v>4.0199999999999996</v>
      </c>
      <c r="E177" s="40">
        <v>6.58</v>
      </c>
      <c r="F177" s="41">
        <v>10.6</v>
      </c>
      <c r="G177" s="12">
        <f t="shared" si="11"/>
        <v>5.0249999999999995</v>
      </c>
      <c r="H177" s="12">
        <f t="shared" si="16"/>
        <v>8.2249999999999996</v>
      </c>
      <c r="I177" s="110">
        <v>0</v>
      </c>
      <c r="J177" s="47">
        <v>25</v>
      </c>
      <c r="K177" s="60">
        <f t="shared" si="13"/>
        <v>0</v>
      </c>
      <c r="M177" s="57"/>
      <c r="N177" s="57"/>
    </row>
    <row r="178" spans="1:14" s="2" customFormat="1" x14ac:dyDescent="0.25">
      <c r="A178" s="39" t="s">
        <v>250</v>
      </c>
      <c r="B178" s="42" t="s">
        <v>251</v>
      </c>
      <c r="C178" s="39" t="s">
        <v>115</v>
      </c>
      <c r="D178" s="40">
        <v>4.2</v>
      </c>
      <c r="E178" s="40">
        <v>8.93</v>
      </c>
      <c r="F178" s="41">
        <v>13.13</v>
      </c>
      <c r="G178" s="12">
        <f t="shared" si="11"/>
        <v>5.25</v>
      </c>
      <c r="H178" s="12">
        <f t="shared" si="16"/>
        <v>11.1625</v>
      </c>
      <c r="I178" s="110">
        <v>0</v>
      </c>
      <c r="J178" s="47">
        <v>11</v>
      </c>
      <c r="K178" s="60">
        <f t="shared" si="13"/>
        <v>0</v>
      </c>
      <c r="M178" s="57"/>
      <c r="N178" s="57"/>
    </row>
    <row r="179" spans="1:14" s="2" customFormat="1" x14ac:dyDescent="0.25">
      <c r="A179" s="39" t="s">
        <v>252</v>
      </c>
      <c r="B179" s="42" t="s">
        <v>253</v>
      </c>
      <c r="C179" s="39" t="s">
        <v>115</v>
      </c>
      <c r="D179" s="40">
        <v>7.61</v>
      </c>
      <c r="E179" s="40">
        <v>9.1999999999999993</v>
      </c>
      <c r="F179" s="41">
        <v>16.809999999999999</v>
      </c>
      <c r="G179" s="12">
        <f t="shared" si="11"/>
        <v>9.5125000000000011</v>
      </c>
      <c r="H179" s="12">
        <f t="shared" si="16"/>
        <v>11.5</v>
      </c>
      <c r="I179" s="110">
        <v>0</v>
      </c>
      <c r="J179" s="47">
        <v>16</v>
      </c>
      <c r="K179" s="60">
        <f t="shared" si="13"/>
        <v>0</v>
      </c>
      <c r="M179" s="57"/>
      <c r="N179" s="57"/>
    </row>
    <row r="180" spans="1:14" s="2" customFormat="1" x14ac:dyDescent="0.25">
      <c r="A180" s="39" t="s">
        <v>248</v>
      </c>
      <c r="B180" s="42" t="s">
        <v>249</v>
      </c>
      <c r="C180" s="39" t="s">
        <v>115</v>
      </c>
      <c r="D180" s="40">
        <v>7.73</v>
      </c>
      <c r="E180" s="40">
        <v>7.89</v>
      </c>
      <c r="F180" s="41">
        <v>15.62</v>
      </c>
      <c r="G180" s="12">
        <f t="shared" ref="G180:G182" si="20">D180*1.25</f>
        <v>9.6625000000000014</v>
      </c>
      <c r="H180" s="12">
        <f t="shared" si="11"/>
        <v>9.8624999999999989</v>
      </c>
      <c r="I180" s="110">
        <v>0</v>
      </c>
      <c r="J180" s="47">
        <v>5</v>
      </c>
      <c r="K180" s="60">
        <f t="shared" ref="K180:K182" si="21">J180*I180</f>
        <v>0</v>
      </c>
      <c r="M180" s="57"/>
      <c r="N180" s="57"/>
    </row>
    <row r="181" spans="1:14" s="2" customFormat="1" x14ac:dyDescent="0.25">
      <c r="A181" s="39" t="s">
        <v>246</v>
      </c>
      <c r="B181" s="42" t="s">
        <v>247</v>
      </c>
      <c r="C181" s="39" t="s">
        <v>115</v>
      </c>
      <c r="D181" s="40">
        <v>5.79</v>
      </c>
      <c r="E181" s="40">
        <v>7.89</v>
      </c>
      <c r="F181" s="41">
        <v>13.68</v>
      </c>
      <c r="G181" s="12">
        <f t="shared" si="20"/>
        <v>7.2374999999999998</v>
      </c>
      <c r="H181" s="12">
        <f t="shared" si="11"/>
        <v>9.8624999999999989</v>
      </c>
      <c r="I181" s="110">
        <v>0</v>
      </c>
      <c r="J181" s="47">
        <v>78</v>
      </c>
      <c r="K181" s="60">
        <f t="shared" si="21"/>
        <v>0</v>
      </c>
      <c r="M181" s="57"/>
      <c r="N181" s="57"/>
    </row>
    <row r="182" spans="1:14" s="2" customFormat="1" ht="30" x14ac:dyDescent="0.25">
      <c r="A182" s="39" t="s">
        <v>254</v>
      </c>
      <c r="B182" s="42" t="s">
        <v>255</v>
      </c>
      <c r="C182" s="39" t="s">
        <v>114</v>
      </c>
      <c r="D182" s="40">
        <v>40.04</v>
      </c>
      <c r="E182" s="40">
        <v>11.83</v>
      </c>
      <c r="F182" s="41">
        <v>51.87</v>
      </c>
      <c r="G182" s="12">
        <f t="shared" si="20"/>
        <v>50.05</v>
      </c>
      <c r="H182" s="12">
        <f t="shared" si="11"/>
        <v>14.7875</v>
      </c>
      <c r="I182" s="110">
        <v>0</v>
      </c>
      <c r="J182" s="47">
        <v>2</v>
      </c>
      <c r="K182" s="60">
        <f t="shared" si="21"/>
        <v>0</v>
      </c>
      <c r="M182" s="57"/>
      <c r="N182" s="57"/>
    </row>
    <row r="183" spans="1:14" s="2" customFormat="1" ht="45" x14ac:dyDescent="0.25">
      <c r="A183" s="39" t="s">
        <v>345</v>
      </c>
      <c r="B183" s="42" t="s">
        <v>346</v>
      </c>
      <c r="C183" s="39" t="s">
        <v>114</v>
      </c>
      <c r="D183" s="40">
        <v>158.27000000000001</v>
      </c>
      <c r="E183" s="40">
        <v>8.34</v>
      </c>
      <c r="F183" s="41">
        <v>166.61</v>
      </c>
      <c r="G183" s="12">
        <f t="shared" si="11"/>
        <v>197.83750000000001</v>
      </c>
      <c r="H183" s="12">
        <f t="shared" si="16"/>
        <v>10.425000000000001</v>
      </c>
      <c r="I183" s="110">
        <v>0</v>
      </c>
      <c r="J183" s="47">
        <v>14</v>
      </c>
      <c r="K183" s="60">
        <f t="shared" si="13"/>
        <v>0</v>
      </c>
      <c r="M183" s="57"/>
      <c r="N183" s="57"/>
    </row>
    <row r="184" spans="1:14" s="2" customFormat="1" ht="45" x14ac:dyDescent="0.25">
      <c r="A184" s="39" t="s">
        <v>270</v>
      </c>
      <c r="B184" s="42" t="s">
        <v>271</v>
      </c>
      <c r="C184" s="39" t="s">
        <v>114</v>
      </c>
      <c r="D184" s="40">
        <v>137.91999999999999</v>
      </c>
      <c r="E184" s="40">
        <v>18.57</v>
      </c>
      <c r="F184" s="41">
        <v>156.49</v>
      </c>
      <c r="G184" s="12">
        <f t="shared" si="11"/>
        <v>172.39999999999998</v>
      </c>
      <c r="H184" s="12">
        <f t="shared" si="16"/>
        <v>23.212499999999999</v>
      </c>
      <c r="I184" s="110">
        <v>0</v>
      </c>
      <c r="J184" s="47">
        <v>19</v>
      </c>
      <c r="K184" s="60">
        <f t="shared" si="13"/>
        <v>0</v>
      </c>
      <c r="M184" s="57"/>
      <c r="N184" s="57"/>
    </row>
    <row r="185" spans="1:14" s="2" customFormat="1" ht="30" x14ac:dyDescent="0.25">
      <c r="A185" s="39" t="s">
        <v>260</v>
      </c>
      <c r="B185" s="42" t="s">
        <v>261</v>
      </c>
      <c r="C185" s="39" t="s">
        <v>114</v>
      </c>
      <c r="D185" s="40">
        <v>8.64</v>
      </c>
      <c r="E185" s="40">
        <v>2.17</v>
      </c>
      <c r="F185" s="41">
        <v>10.81</v>
      </c>
      <c r="G185" s="12">
        <f t="shared" si="11"/>
        <v>10.8</v>
      </c>
      <c r="H185" s="12">
        <f t="shared" si="16"/>
        <v>2.7124999999999999</v>
      </c>
      <c r="I185" s="110">
        <v>0</v>
      </c>
      <c r="J185" s="47">
        <v>19</v>
      </c>
      <c r="K185" s="60">
        <f t="shared" si="13"/>
        <v>0</v>
      </c>
      <c r="M185" s="57"/>
      <c r="N185" s="57"/>
    </row>
    <row r="186" spans="1:14" s="2" customFormat="1" ht="60" x14ac:dyDescent="0.25">
      <c r="A186" s="39" t="s">
        <v>272</v>
      </c>
      <c r="B186" s="42" t="s">
        <v>273</v>
      </c>
      <c r="C186" s="39" t="s">
        <v>114</v>
      </c>
      <c r="D186" s="40">
        <v>103.32</v>
      </c>
      <c r="E186" s="40">
        <v>10.51</v>
      </c>
      <c r="F186" s="41">
        <v>113.83</v>
      </c>
      <c r="G186" s="12">
        <f t="shared" si="11"/>
        <v>129.14999999999998</v>
      </c>
      <c r="H186" s="12">
        <f t="shared" si="16"/>
        <v>13.137499999999999</v>
      </c>
      <c r="I186" s="110">
        <v>0</v>
      </c>
      <c r="J186" s="47">
        <v>72</v>
      </c>
      <c r="K186" s="60">
        <f t="shared" si="13"/>
        <v>0</v>
      </c>
      <c r="M186" s="57"/>
      <c r="N186" s="57"/>
    </row>
    <row r="187" spans="1:14" s="2" customFormat="1" ht="30" x14ac:dyDescent="0.25">
      <c r="A187" s="39" t="s">
        <v>258</v>
      </c>
      <c r="B187" s="42" t="s">
        <v>259</v>
      </c>
      <c r="C187" s="39" t="s">
        <v>114</v>
      </c>
      <c r="D187" s="40">
        <v>2.87</v>
      </c>
      <c r="E187" s="40">
        <v>2.17</v>
      </c>
      <c r="F187" s="41">
        <v>5.04</v>
      </c>
      <c r="G187" s="12">
        <f t="shared" si="11"/>
        <v>3.5875000000000004</v>
      </c>
      <c r="H187" s="12">
        <f t="shared" si="16"/>
        <v>2.7124999999999999</v>
      </c>
      <c r="I187" s="110">
        <v>0</v>
      </c>
      <c r="J187" s="47">
        <f>J186*4</f>
        <v>288</v>
      </c>
      <c r="K187" s="60">
        <f t="shared" si="13"/>
        <v>0</v>
      </c>
      <c r="M187" s="57"/>
      <c r="N187" s="57"/>
    </row>
    <row r="188" spans="1:14" s="2" customFormat="1" ht="60" x14ac:dyDescent="0.25">
      <c r="A188" s="39" t="s">
        <v>264</v>
      </c>
      <c r="B188" s="42" t="s">
        <v>265</v>
      </c>
      <c r="C188" s="39" t="s">
        <v>114</v>
      </c>
      <c r="D188" s="40">
        <v>14.26</v>
      </c>
      <c r="E188" s="40">
        <v>10.51</v>
      </c>
      <c r="F188" s="41">
        <v>24.77</v>
      </c>
      <c r="G188" s="12">
        <f t="shared" si="11"/>
        <v>17.824999999999999</v>
      </c>
      <c r="H188" s="12">
        <f t="shared" ref="H188:H210" si="22">E188*1.25</f>
        <v>13.137499999999999</v>
      </c>
      <c r="I188" s="110">
        <v>0</v>
      </c>
      <c r="J188" s="47">
        <f>J186*2</f>
        <v>144</v>
      </c>
      <c r="K188" s="60">
        <f t="shared" ref="K188:K190" si="23">J188*I188</f>
        <v>0</v>
      </c>
      <c r="M188" s="57"/>
      <c r="N188" s="57"/>
    </row>
    <row r="189" spans="1:14" s="2" customFormat="1" ht="45" x14ac:dyDescent="0.25">
      <c r="A189" s="39" t="s">
        <v>274</v>
      </c>
      <c r="B189" s="42" t="s">
        <v>275</v>
      </c>
      <c r="C189" s="39" t="s">
        <v>114</v>
      </c>
      <c r="D189" s="40">
        <v>39.71</v>
      </c>
      <c r="E189" s="40">
        <v>10.51</v>
      </c>
      <c r="F189" s="41">
        <v>50.22</v>
      </c>
      <c r="G189" s="12">
        <f t="shared" ref="G189:G191" si="24">D189*1.25</f>
        <v>49.637500000000003</v>
      </c>
      <c r="H189" s="12">
        <f t="shared" si="22"/>
        <v>13.137499999999999</v>
      </c>
      <c r="I189" s="110">
        <v>0</v>
      </c>
      <c r="J189" s="47">
        <v>11</v>
      </c>
      <c r="K189" s="60">
        <f t="shared" si="23"/>
        <v>0</v>
      </c>
      <c r="M189" s="57"/>
      <c r="N189" s="57"/>
    </row>
    <row r="190" spans="1:14" s="2" customFormat="1" ht="30" x14ac:dyDescent="0.25">
      <c r="A190" s="39" t="s">
        <v>258</v>
      </c>
      <c r="B190" s="42" t="s">
        <v>259</v>
      </c>
      <c r="C190" s="39" t="s">
        <v>114</v>
      </c>
      <c r="D190" s="40">
        <v>2.87</v>
      </c>
      <c r="E190" s="40">
        <v>2.17</v>
      </c>
      <c r="F190" s="41">
        <v>5.04</v>
      </c>
      <c r="G190" s="12">
        <f t="shared" si="24"/>
        <v>3.5875000000000004</v>
      </c>
      <c r="H190" s="12">
        <f t="shared" si="22"/>
        <v>2.7124999999999999</v>
      </c>
      <c r="I190" s="110">
        <v>0</v>
      </c>
      <c r="J190" s="47">
        <f>J189*2</f>
        <v>22</v>
      </c>
      <c r="K190" s="60">
        <f t="shared" si="23"/>
        <v>0</v>
      </c>
      <c r="M190" s="57"/>
      <c r="N190" s="57"/>
    </row>
    <row r="191" spans="1:14" s="2" customFormat="1" ht="60" x14ac:dyDescent="0.25">
      <c r="A191" s="39" t="s">
        <v>264</v>
      </c>
      <c r="B191" s="42" t="s">
        <v>265</v>
      </c>
      <c r="C191" s="39" t="s">
        <v>114</v>
      </c>
      <c r="D191" s="40">
        <v>14.26</v>
      </c>
      <c r="E191" s="40">
        <v>10.51</v>
      </c>
      <c r="F191" s="41">
        <v>24.77</v>
      </c>
      <c r="G191" s="12">
        <f t="shared" si="24"/>
        <v>17.824999999999999</v>
      </c>
      <c r="H191" s="12">
        <f t="shared" ref="H191" si="25">E191*1.25</f>
        <v>13.137499999999999</v>
      </c>
      <c r="I191" s="110">
        <v>0</v>
      </c>
      <c r="J191" s="47">
        <v>9</v>
      </c>
      <c r="K191" s="60">
        <f t="shared" ref="K191" si="26">J191*I191</f>
        <v>0</v>
      </c>
      <c r="M191" s="57"/>
      <c r="N191" s="57"/>
    </row>
    <row r="192" spans="1:14" s="2" customFormat="1" ht="45" x14ac:dyDescent="0.25">
      <c r="A192" s="39" t="s">
        <v>266</v>
      </c>
      <c r="B192" s="42" t="s">
        <v>267</v>
      </c>
      <c r="C192" s="39" t="s">
        <v>114</v>
      </c>
      <c r="D192" s="40">
        <v>276.51</v>
      </c>
      <c r="E192" s="40">
        <v>39.880000000000003</v>
      </c>
      <c r="F192" s="41">
        <v>316.39</v>
      </c>
      <c r="G192" s="12">
        <f t="shared" ref="G192:G210" si="27">D192*1.25</f>
        <v>345.63749999999999</v>
      </c>
      <c r="H192" s="12">
        <f t="shared" si="22"/>
        <v>49.85</v>
      </c>
      <c r="I192" s="110">
        <v>0</v>
      </c>
      <c r="J192" s="47">
        <v>6</v>
      </c>
      <c r="K192" s="60">
        <f t="shared" si="13"/>
        <v>0</v>
      </c>
      <c r="M192" s="57"/>
      <c r="N192" s="57"/>
    </row>
    <row r="193" spans="1:14" s="2" customFormat="1" ht="30" x14ac:dyDescent="0.25">
      <c r="A193" s="39" t="s">
        <v>268</v>
      </c>
      <c r="B193" s="42" t="s">
        <v>269</v>
      </c>
      <c r="C193" s="39" t="s">
        <v>114</v>
      </c>
      <c r="D193" s="40">
        <v>357.81</v>
      </c>
      <c r="E193" s="40">
        <v>18.57</v>
      </c>
      <c r="F193" s="41">
        <v>376.38</v>
      </c>
      <c r="G193" s="12">
        <f t="shared" si="27"/>
        <v>447.26249999999999</v>
      </c>
      <c r="H193" s="12">
        <f t="shared" si="22"/>
        <v>23.212499999999999</v>
      </c>
      <c r="I193" s="110">
        <v>0</v>
      </c>
      <c r="J193" s="47">
        <v>6</v>
      </c>
      <c r="K193" s="60">
        <f t="shared" ref="K193:K210" si="28">J193*I193</f>
        <v>0</v>
      </c>
      <c r="M193" s="57"/>
      <c r="N193" s="57"/>
    </row>
    <row r="194" spans="1:14" s="2" customFormat="1" ht="30" x14ac:dyDescent="0.25">
      <c r="A194" s="39" t="s">
        <v>256</v>
      </c>
      <c r="B194" s="42" t="s">
        <v>257</v>
      </c>
      <c r="C194" s="39" t="s">
        <v>114</v>
      </c>
      <c r="D194" s="40">
        <v>77.48</v>
      </c>
      <c r="E194" s="40">
        <v>2.17</v>
      </c>
      <c r="F194" s="41">
        <v>79.650000000000006</v>
      </c>
      <c r="G194" s="12">
        <f t="shared" si="27"/>
        <v>96.850000000000009</v>
      </c>
      <c r="H194" s="12">
        <f t="shared" si="22"/>
        <v>2.7124999999999999</v>
      </c>
      <c r="I194" s="110">
        <v>0</v>
      </c>
      <c r="J194" s="47">
        <v>6</v>
      </c>
      <c r="K194" s="60">
        <f t="shared" si="28"/>
        <v>0</v>
      </c>
      <c r="M194" s="57"/>
      <c r="N194" s="57"/>
    </row>
    <row r="195" spans="1:14" s="2" customFormat="1" ht="45" x14ac:dyDescent="0.25">
      <c r="A195" s="39" t="s">
        <v>262</v>
      </c>
      <c r="B195" s="42" t="s">
        <v>263</v>
      </c>
      <c r="C195" s="39" t="s">
        <v>114</v>
      </c>
      <c r="D195" s="40">
        <v>52.67</v>
      </c>
      <c r="E195" s="40">
        <v>5.25</v>
      </c>
      <c r="F195" s="41">
        <v>57.92</v>
      </c>
      <c r="G195" s="12">
        <f t="shared" si="27"/>
        <v>65.837500000000006</v>
      </c>
      <c r="H195" s="12">
        <f t="shared" si="22"/>
        <v>6.5625</v>
      </c>
      <c r="I195" s="110">
        <v>0</v>
      </c>
      <c r="J195" s="47">
        <v>6</v>
      </c>
      <c r="K195" s="60">
        <f t="shared" si="28"/>
        <v>0</v>
      </c>
      <c r="M195" s="57"/>
      <c r="N195" s="57"/>
    </row>
    <row r="196" spans="1:14" s="2" customFormat="1" ht="60" x14ac:dyDescent="0.25">
      <c r="A196" s="39" t="s">
        <v>276</v>
      </c>
      <c r="B196" s="42" t="s">
        <v>277</v>
      </c>
      <c r="C196" s="39" t="s">
        <v>114</v>
      </c>
      <c r="D196" s="40">
        <v>388.42</v>
      </c>
      <c r="E196" s="40">
        <v>7.89</v>
      </c>
      <c r="F196" s="41">
        <v>396.31</v>
      </c>
      <c r="G196" s="12">
        <f t="shared" si="27"/>
        <v>485.52500000000003</v>
      </c>
      <c r="H196" s="12">
        <f t="shared" si="22"/>
        <v>9.8624999999999989</v>
      </c>
      <c r="I196" s="110">
        <v>0</v>
      </c>
      <c r="J196" s="47">
        <v>4</v>
      </c>
      <c r="K196" s="60">
        <f t="shared" si="28"/>
        <v>0</v>
      </c>
      <c r="M196" s="57"/>
      <c r="N196" s="57"/>
    </row>
    <row r="197" spans="1:14" s="2" customFormat="1" ht="30" x14ac:dyDescent="0.25">
      <c r="A197" s="39" t="s">
        <v>236</v>
      </c>
      <c r="B197" s="42" t="s">
        <v>237</v>
      </c>
      <c r="C197" s="39" t="s">
        <v>113</v>
      </c>
      <c r="D197" s="40">
        <v>0.26</v>
      </c>
      <c r="E197" s="40">
        <v>2.1</v>
      </c>
      <c r="F197" s="41">
        <v>2.36</v>
      </c>
      <c r="G197" s="12">
        <f t="shared" si="27"/>
        <v>0.32500000000000001</v>
      </c>
      <c r="H197" s="12">
        <f t="shared" si="22"/>
        <v>2.625</v>
      </c>
      <c r="I197" s="110">
        <v>0</v>
      </c>
      <c r="J197" s="47">
        <v>100</v>
      </c>
      <c r="K197" s="60">
        <f t="shared" si="28"/>
        <v>0</v>
      </c>
      <c r="M197" s="57"/>
      <c r="N197" s="57"/>
    </row>
    <row r="198" spans="1:14" s="2" customFormat="1" x14ac:dyDescent="0.25">
      <c r="A198" s="39" t="s">
        <v>238</v>
      </c>
      <c r="B198" s="42" t="s">
        <v>239</v>
      </c>
      <c r="C198" s="39" t="s">
        <v>113</v>
      </c>
      <c r="D198" s="40">
        <v>0.93</v>
      </c>
      <c r="E198" s="40">
        <v>7.89</v>
      </c>
      <c r="F198" s="41">
        <v>8.82</v>
      </c>
      <c r="G198" s="12">
        <f t="shared" si="27"/>
        <v>1.1625000000000001</v>
      </c>
      <c r="H198" s="12">
        <f t="shared" si="22"/>
        <v>9.8624999999999989</v>
      </c>
      <c r="I198" s="110">
        <v>0</v>
      </c>
      <c r="J198" s="47">
        <v>100</v>
      </c>
      <c r="K198" s="60">
        <f t="shared" si="28"/>
        <v>0</v>
      </c>
      <c r="M198" s="57"/>
      <c r="N198" s="57"/>
    </row>
    <row r="199" spans="1:14" s="2" customFormat="1" ht="30" x14ac:dyDescent="0.25">
      <c r="A199" s="39" t="s">
        <v>198</v>
      </c>
      <c r="B199" s="42" t="s">
        <v>199</v>
      </c>
      <c r="C199" s="39" t="s">
        <v>114</v>
      </c>
      <c r="D199" s="40">
        <v>63.34</v>
      </c>
      <c r="E199" s="40">
        <v>64.22</v>
      </c>
      <c r="F199" s="41">
        <v>127.56</v>
      </c>
      <c r="G199" s="12">
        <f t="shared" si="27"/>
        <v>79.175000000000011</v>
      </c>
      <c r="H199" s="12">
        <f t="shared" si="22"/>
        <v>80.275000000000006</v>
      </c>
      <c r="I199" s="110">
        <v>0</v>
      </c>
      <c r="J199" s="47">
        <v>1</v>
      </c>
      <c r="K199" s="60">
        <f t="shared" si="28"/>
        <v>0</v>
      </c>
      <c r="M199" s="57"/>
      <c r="N199" s="57"/>
    </row>
    <row r="200" spans="1:14" s="2" customFormat="1" x14ac:dyDescent="0.25">
      <c r="A200" s="39" t="s">
        <v>244</v>
      </c>
      <c r="B200" s="42" t="s">
        <v>245</v>
      </c>
      <c r="C200" s="39" t="s">
        <v>114</v>
      </c>
      <c r="D200" s="40">
        <v>10.220000000000001</v>
      </c>
      <c r="E200" s="40">
        <v>7.89</v>
      </c>
      <c r="F200" s="41">
        <v>18.11</v>
      </c>
      <c r="G200" s="12">
        <f t="shared" si="27"/>
        <v>12.775</v>
      </c>
      <c r="H200" s="12">
        <f t="shared" si="22"/>
        <v>9.8624999999999989</v>
      </c>
      <c r="I200" s="110">
        <v>0</v>
      </c>
      <c r="J200" s="47">
        <v>7</v>
      </c>
      <c r="K200" s="60">
        <f t="shared" si="28"/>
        <v>0</v>
      </c>
      <c r="M200" s="57"/>
      <c r="N200" s="57"/>
    </row>
    <row r="201" spans="1:14" s="2" customFormat="1" x14ac:dyDescent="0.25">
      <c r="A201" s="39" t="s">
        <v>355</v>
      </c>
      <c r="B201" s="42" t="s">
        <v>356</v>
      </c>
      <c r="C201" s="39" t="s">
        <v>114</v>
      </c>
      <c r="D201" s="40">
        <v>8.8800000000000008</v>
      </c>
      <c r="E201" s="40">
        <v>3.94</v>
      </c>
      <c r="F201" s="41">
        <v>12.82</v>
      </c>
      <c r="G201" s="12">
        <f t="shared" si="27"/>
        <v>11.100000000000001</v>
      </c>
      <c r="H201" s="12">
        <f t="shared" si="22"/>
        <v>4.9249999999999998</v>
      </c>
      <c r="I201" s="110">
        <v>0</v>
      </c>
      <c r="J201" s="47">
        <v>14</v>
      </c>
      <c r="K201" s="60">
        <f t="shared" si="28"/>
        <v>0</v>
      </c>
      <c r="M201" s="57"/>
      <c r="N201" s="57"/>
    </row>
    <row r="202" spans="1:14" s="2" customFormat="1" ht="30" x14ac:dyDescent="0.25">
      <c r="A202" s="39" t="s">
        <v>240</v>
      </c>
      <c r="B202" s="42" t="s">
        <v>241</v>
      </c>
      <c r="C202" s="39" t="s">
        <v>113</v>
      </c>
      <c r="D202" s="40">
        <v>1.21</v>
      </c>
      <c r="E202" s="40">
        <v>2.89</v>
      </c>
      <c r="F202" s="41">
        <v>4.0999999999999996</v>
      </c>
      <c r="G202" s="12">
        <f t="shared" si="27"/>
        <v>1.5125</v>
      </c>
      <c r="H202" s="12">
        <f t="shared" si="22"/>
        <v>3.6125000000000003</v>
      </c>
      <c r="I202" s="110">
        <v>0</v>
      </c>
      <c r="J202" s="47">
        <v>350</v>
      </c>
      <c r="K202" s="60">
        <f t="shared" si="28"/>
        <v>0</v>
      </c>
      <c r="M202" s="57"/>
      <c r="N202" s="57"/>
    </row>
    <row r="203" spans="1:14" s="2" customFormat="1" ht="30" x14ac:dyDescent="0.25">
      <c r="A203" s="39" t="s">
        <v>349</v>
      </c>
      <c r="B203" s="42" t="s">
        <v>350</v>
      </c>
      <c r="C203" s="39" t="s">
        <v>114</v>
      </c>
      <c r="D203" s="40">
        <v>533.66999999999996</v>
      </c>
      <c r="E203" s="40">
        <v>191.88</v>
      </c>
      <c r="F203" s="41">
        <v>725.55</v>
      </c>
      <c r="G203" s="12">
        <f t="shared" si="27"/>
        <v>667.08749999999998</v>
      </c>
      <c r="H203" s="12">
        <f t="shared" si="22"/>
        <v>239.85</v>
      </c>
      <c r="I203" s="110">
        <v>0</v>
      </c>
      <c r="J203" s="47">
        <v>1</v>
      </c>
      <c r="K203" s="60">
        <f t="shared" si="28"/>
        <v>0</v>
      </c>
      <c r="M203" s="57"/>
      <c r="N203" s="57"/>
    </row>
    <row r="204" spans="1:14" s="2" customFormat="1" ht="30" x14ac:dyDescent="0.25">
      <c r="A204" s="39" t="s">
        <v>351</v>
      </c>
      <c r="B204" s="42" t="s">
        <v>352</v>
      </c>
      <c r="C204" s="39" t="s">
        <v>115</v>
      </c>
      <c r="D204" s="40">
        <v>1487.02</v>
      </c>
      <c r="E204" s="40">
        <v>10.199999999999999</v>
      </c>
      <c r="F204" s="41">
        <v>1497.22</v>
      </c>
      <c r="G204" s="12">
        <f t="shared" si="27"/>
        <v>1858.7750000000001</v>
      </c>
      <c r="H204" s="12">
        <f t="shared" si="22"/>
        <v>12.75</v>
      </c>
      <c r="I204" s="110">
        <v>0</v>
      </c>
      <c r="J204" s="47">
        <v>1</v>
      </c>
      <c r="K204" s="60">
        <f t="shared" si="28"/>
        <v>0</v>
      </c>
      <c r="M204" s="57"/>
      <c r="N204" s="57"/>
    </row>
    <row r="205" spans="1:14" s="2" customFormat="1" x14ac:dyDescent="0.25">
      <c r="A205" s="39" t="s">
        <v>288</v>
      </c>
      <c r="B205" s="42" t="s">
        <v>289</v>
      </c>
      <c r="C205" s="39" t="s">
        <v>114</v>
      </c>
      <c r="D205" s="40">
        <v>47.66</v>
      </c>
      <c r="E205" s="40">
        <v>13.14</v>
      </c>
      <c r="F205" s="41">
        <v>60.8</v>
      </c>
      <c r="G205" s="12">
        <f t="shared" si="27"/>
        <v>59.574999999999996</v>
      </c>
      <c r="H205" s="12">
        <f t="shared" si="22"/>
        <v>16.425000000000001</v>
      </c>
      <c r="I205" s="110">
        <v>0</v>
      </c>
      <c r="J205" s="47">
        <v>40</v>
      </c>
      <c r="K205" s="60">
        <f t="shared" si="28"/>
        <v>0</v>
      </c>
      <c r="M205" s="57"/>
      <c r="N205" s="57"/>
    </row>
    <row r="206" spans="1:14" s="2" customFormat="1" x14ac:dyDescent="0.25">
      <c r="A206" s="39" t="s">
        <v>286</v>
      </c>
      <c r="B206" s="42" t="s">
        <v>287</v>
      </c>
      <c r="C206" s="39" t="s">
        <v>114</v>
      </c>
      <c r="D206" s="40">
        <v>1.8</v>
      </c>
      <c r="E206" s="40">
        <v>2.63</v>
      </c>
      <c r="F206" s="41">
        <v>4.43</v>
      </c>
      <c r="G206" s="12">
        <f t="shared" si="27"/>
        <v>2.25</v>
      </c>
      <c r="H206" s="12">
        <f t="shared" si="22"/>
        <v>3.2874999999999996</v>
      </c>
      <c r="I206" s="110">
        <v>0</v>
      </c>
      <c r="J206" s="47">
        <v>40</v>
      </c>
      <c r="K206" s="60">
        <f t="shared" si="28"/>
        <v>0</v>
      </c>
      <c r="M206" s="57"/>
      <c r="N206" s="57"/>
    </row>
    <row r="207" spans="1:14" s="2" customFormat="1" ht="30" x14ac:dyDescent="0.25">
      <c r="A207" s="39" t="s">
        <v>278</v>
      </c>
      <c r="B207" s="42" t="s">
        <v>279</v>
      </c>
      <c r="C207" s="39" t="s">
        <v>114</v>
      </c>
      <c r="D207" s="40">
        <v>35.6</v>
      </c>
      <c r="E207" s="40">
        <v>6.58</v>
      </c>
      <c r="F207" s="41">
        <v>42.18</v>
      </c>
      <c r="G207" s="12">
        <f t="shared" si="27"/>
        <v>44.5</v>
      </c>
      <c r="H207" s="12">
        <f t="shared" si="22"/>
        <v>8.2249999999999996</v>
      </c>
      <c r="I207" s="110">
        <v>0</v>
      </c>
      <c r="J207" s="47">
        <v>4</v>
      </c>
      <c r="K207" s="60">
        <f t="shared" si="28"/>
        <v>0</v>
      </c>
      <c r="M207" s="57"/>
      <c r="N207" s="57"/>
    </row>
    <row r="208" spans="1:14" s="2" customFormat="1" ht="30" x14ac:dyDescent="0.25">
      <c r="A208" s="39" t="s">
        <v>234</v>
      </c>
      <c r="B208" s="42" t="s">
        <v>235</v>
      </c>
      <c r="C208" s="39" t="s">
        <v>113</v>
      </c>
      <c r="D208" s="40">
        <v>15.5</v>
      </c>
      <c r="E208" s="40">
        <v>5.25</v>
      </c>
      <c r="F208" s="41">
        <v>20.75</v>
      </c>
      <c r="G208" s="12">
        <f t="shared" si="27"/>
        <v>19.375</v>
      </c>
      <c r="H208" s="12">
        <f t="shared" si="22"/>
        <v>6.5625</v>
      </c>
      <c r="I208" s="110">
        <v>0</v>
      </c>
      <c r="J208" s="47">
        <v>150</v>
      </c>
      <c r="K208" s="60">
        <f t="shared" si="28"/>
        <v>0</v>
      </c>
      <c r="M208" s="57"/>
      <c r="N208" s="57"/>
    </row>
    <row r="209" spans="1:14" s="2" customFormat="1" ht="30" x14ac:dyDescent="0.25">
      <c r="A209" s="39" t="s">
        <v>232</v>
      </c>
      <c r="B209" s="42" t="s">
        <v>233</v>
      </c>
      <c r="C209" s="39" t="s">
        <v>113</v>
      </c>
      <c r="D209" s="40">
        <v>10.23</v>
      </c>
      <c r="E209" s="40">
        <v>3.94</v>
      </c>
      <c r="F209" s="41">
        <v>14.17</v>
      </c>
      <c r="G209" s="12">
        <f t="shared" si="27"/>
        <v>12.787500000000001</v>
      </c>
      <c r="H209" s="12">
        <f t="shared" si="22"/>
        <v>4.9249999999999998</v>
      </c>
      <c r="I209" s="110">
        <v>0</v>
      </c>
      <c r="J209" s="47">
        <v>60</v>
      </c>
      <c r="K209" s="60">
        <f t="shared" si="28"/>
        <v>0</v>
      </c>
      <c r="M209" s="57"/>
      <c r="N209" s="57"/>
    </row>
    <row r="210" spans="1:14" s="2" customFormat="1" x14ac:dyDescent="0.25">
      <c r="A210" s="39" t="s">
        <v>280</v>
      </c>
      <c r="B210" s="42" t="s">
        <v>281</v>
      </c>
      <c r="C210" s="39" t="s">
        <v>113</v>
      </c>
      <c r="D210" s="40">
        <v>33.1</v>
      </c>
      <c r="E210" s="40">
        <v>7.89</v>
      </c>
      <c r="F210" s="41">
        <v>40.99</v>
      </c>
      <c r="G210" s="12">
        <f t="shared" si="27"/>
        <v>41.375</v>
      </c>
      <c r="H210" s="12">
        <f t="shared" si="22"/>
        <v>9.8624999999999989</v>
      </c>
      <c r="I210" s="110">
        <v>0</v>
      </c>
      <c r="J210" s="47">
        <v>4</v>
      </c>
      <c r="K210" s="60">
        <f t="shared" si="28"/>
        <v>0</v>
      </c>
      <c r="M210" s="57"/>
      <c r="N210" s="57"/>
    </row>
    <row r="211" spans="1:14" s="7" customFormat="1" x14ac:dyDescent="0.25">
      <c r="A211" s="51" t="s">
        <v>54</v>
      </c>
      <c r="B211" s="52" t="s">
        <v>64</v>
      </c>
      <c r="C211" s="53"/>
      <c r="D211" s="53"/>
      <c r="E211" s="53"/>
      <c r="F211" s="53"/>
      <c r="G211" s="53"/>
      <c r="H211" s="53"/>
      <c r="I211" s="53"/>
      <c r="J211" s="54"/>
      <c r="K211" s="55">
        <f>SUM(K212:K218)</f>
        <v>0</v>
      </c>
      <c r="M211" s="98"/>
      <c r="N211" s="98"/>
    </row>
    <row r="212" spans="1:14" s="8" customFormat="1" x14ac:dyDescent="0.25">
      <c r="A212" s="11" t="s">
        <v>55</v>
      </c>
      <c r="B212" s="18" t="s">
        <v>65</v>
      </c>
      <c r="C212" s="10"/>
      <c r="D212" s="10"/>
      <c r="E212" s="10"/>
      <c r="F212" s="10"/>
      <c r="G212" s="10"/>
      <c r="H212" s="10"/>
      <c r="I212" s="10"/>
      <c r="J212" s="46"/>
      <c r="K212" s="59"/>
      <c r="M212" s="99"/>
      <c r="N212" s="99"/>
    </row>
    <row r="213" spans="1:14" s="8" customFormat="1" x14ac:dyDescent="0.25">
      <c r="A213" s="39" t="s">
        <v>184</v>
      </c>
      <c r="B213" s="20" t="s">
        <v>185</v>
      </c>
      <c r="C213" s="39" t="s">
        <v>96</v>
      </c>
      <c r="D213" s="40">
        <v>1.4</v>
      </c>
      <c r="E213" s="40">
        <v>6.04</v>
      </c>
      <c r="F213" s="41">
        <v>7.44</v>
      </c>
      <c r="G213" s="12">
        <f t="shared" ref="G213:G214" si="29">D213*1.25</f>
        <v>1.75</v>
      </c>
      <c r="H213" s="12">
        <f t="shared" ref="H213:H214" si="30">E213*1.25</f>
        <v>7.55</v>
      </c>
      <c r="I213" s="110">
        <v>0</v>
      </c>
      <c r="J213" s="47">
        <f>J86</f>
        <v>383.14</v>
      </c>
      <c r="K213" s="60">
        <f t="shared" ref="K213:K214" si="31">J213*I213</f>
        <v>0</v>
      </c>
      <c r="M213" s="99"/>
      <c r="N213" s="99"/>
    </row>
    <row r="214" spans="1:14" s="8" customFormat="1" ht="30" x14ac:dyDescent="0.25">
      <c r="A214" s="39" t="s">
        <v>188</v>
      </c>
      <c r="B214" s="20" t="s">
        <v>189</v>
      </c>
      <c r="C214" s="39" t="s">
        <v>96</v>
      </c>
      <c r="D214" s="40">
        <v>3.18</v>
      </c>
      <c r="E214" s="40">
        <v>10.62</v>
      </c>
      <c r="F214" s="41">
        <v>13.8</v>
      </c>
      <c r="G214" s="12">
        <f t="shared" si="29"/>
        <v>3.9750000000000001</v>
      </c>
      <c r="H214" s="12">
        <f t="shared" si="30"/>
        <v>13.274999999999999</v>
      </c>
      <c r="I214" s="110">
        <v>0</v>
      </c>
      <c r="J214" s="47">
        <f>J213</f>
        <v>383.14</v>
      </c>
      <c r="K214" s="60">
        <f t="shared" si="31"/>
        <v>0</v>
      </c>
      <c r="M214" s="99"/>
      <c r="N214" s="99"/>
    </row>
    <row r="215" spans="1:14" s="8" customFormat="1" x14ac:dyDescent="0.25">
      <c r="A215" s="11" t="s">
        <v>56</v>
      </c>
      <c r="B215" s="18" t="s">
        <v>66</v>
      </c>
      <c r="C215" s="10"/>
      <c r="D215" s="10"/>
      <c r="E215" s="10"/>
      <c r="F215" s="10"/>
      <c r="G215" s="10"/>
      <c r="H215" s="10"/>
      <c r="I215" s="10"/>
      <c r="J215" s="46"/>
      <c r="K215" s="59"/>
      <c r="M215" s="99"/>
      <c r="N215" s="99"/>
    </row>
    <row r="216" spans="1:14" s="8" customFormat="1" x14ac:dyDescent="0.25">
      <c r="A216" s="39" t="s">
        <v>190</v>
      </c>
      <c r="B216" s="20" t="s">
        <v>191</v>
      </c>
      <c r="C216" s="39" t="s">
        <v>96</v>
      </c>
      <c r="D216" s="40">
        <v>3.94</v>
      </c>
      <c r="E216" s="40">
        <v>10.62</v>
      </c>
      <c r="F216" s="41">
        <v>14.56</v>
      </c>
      <c r="G216" s="12">
        <f t="shared" si="11"/>
        <v>4.9249999999999998</v>
      </c>
      <c r="H216" s="12">
        <f t="shared" si="16"/>
        <v>13.274999999999999</v>
      </c>
      <c r="I216" s="110">
        <v>0</v>
      </c>
      <c r="J216" s="47">
        <f>J94</f>
        <v>290.83999999999997</v>
      </c>
      <c r="K216" s="60">
        <f t="shared" si="13"/>
        <v>0</v>
      </c>
      <c r="M216" s="99"/>
      <c r="N216" s="99"/>
    </row>
    <row r="217" spans="1:14" s="8" customFormat="1" x14ac:dyDescent="0.25">
      <c r="A217" s="11" t="s">
        <v>57</v>
      </c>
      <c r="B217" s="18" t="s">
        <v>67</v>
      </c>
      <c r="C217" s="10"/>
      <c r="D217" s="10"/>
      <c r="E217" s="10"/>
      <c r="F217" s="10"/>
      <c r="G217" s="10"/>
      <c r="H217" s="10"/>
      <c r="I217" s="10"/>
      <c r="J217" s="10"/>
      <c r="K217" s="59"/>
      <c r="M217" s="99"/>
      <c r="N217" s="99"/>
    </row>
    <row r="218" spans="1:14" x14ac:dyDescent="0.25">
      <c r="A218" s="39" t="s">
        <v>186</v>
      </c>
      <c r="B218" s="42" t="s">
        <v>187</v>
      </c>
      <c r="C218" s="39" t="s">
        <v>96</v>
      </c>
      <c r="D218" s="40">
        <v>1.95</v>
      </c>
      <c r="E218" s="40">
        <v>10.62</v>
      </c>
      <c r="F218" s="41">
        <v>12.57</v>
      </c>
      <c r="G218" s="12">
        <f t="shared" ref="G218:H218" si="32">D218*1.25</f>
        <v>2.4375</v>
      </c>
      <c r="H218" s="12">
        <f t="shared" si="32"/>
        <v>13.274999999999999</v>
      </c>
      <c r="I218" s="110">
        <v>0</v>
      </c>
      <c r="J218" s="47">
        <v>225</v>
      </c>
      <c r="K218" s="60">
        <f t="shared" ref="K218" si="33">J218*I218</f>
        <v>0</v>
      </c>
    </row>
    <row r="219" spans="1:14" s="7" customFormat="1" x14ac:dyDescent="0.25">
      <c r="A219" s="51" t="s">
        <v>58</v>
      </c>
      <c r="B219" s="52" t="s">
        <v>68</v>
      </c>
      <c r="C219" s="53"/>
      <c r="D219" s="9"/>
      <c r="E219" s="9"/>
      <c r="F219" s="9"/>
      <c r="G219" s="9"/>
      <c r="H219" s="9"/>
      <c r="I219" s="53"/>
      <c r="J219" s="53"/>
      <c r="K219" s="55">
        <f>SUM(K220:K223)</f>
        <v>0</v>
      </c>
      <c r="M219" s="98"/>
      <c r="N219" s="98"/>
    </row>
    <row r="220" spans="1:14" s="8" customFormat="1" x14ac:dyDescent="0.25">
      <c r="A220" s="11" t="s">
        <v>59</v>
      </c>
      <c r="B220" s="18" t="s">
        <v>69</v>
      </c>
      <c r="C220" s="10"/>
      <c r="D220" s="10"/>
      <c r="E220" s="10"/>
      <c r="F220" s="10"/>
      <c r="G220" s="10"/>
      <c r="H220" s="10"/>
      <c r="I220" s="10"/>
      <c r="J220" s="10"/>
      <c r="K220" s="59"/>
      <c r="M220" s="99"/>
      <c r="N220" s="99"/>
    </row>
    <row r="221" spans="1:14" s="8" customFormat="1" ht="45" x14ac:dyDescent="0.25">
      <c r="A221" s="39" t="s">
        <v>192</v>
      </c>
      <c r="B221" s="20" t="s">
        <v>193</v>
      </c>
      <c r="C221" s="39" t="s">
        <v>96</v>
      </c>
      <c r="D221" s="40">
        <v>76.31</v>
      </c>
      <c r="E221" s="40">
        <v>0</v>
      </c>
      <c r="F221" s="41">
        <v>76.31</v>
      </c>
      <c r="G221" s="12">
        <f t="shared" ref="G221" si="34">D221*1.25</f>
        <v>95.387500000000003</v>
      </c>
      <c r="H221" s="12">
        <f t="shared" ref="H221" si="35">E221*1.25</f>
        <v>0</v>
      </c>
      <c r="I221" s="110">
        <v>0</v>
      </c>
      <c r="J221" s="47">
        <f>201.05*2</f>
        <v>402.1</v>
      </c>
      <c r="K221" s="60">
        <f t="shared" ref="K221" si="36">J221*I221</f>
        <v>0</v>
      </c>
      <c r="M221" s="99"/>
      <c r="N221" s="99"/>
    </row>
    <row r="222" spans="1:14" s="8" customFormat="1" x14ac:dyDescent="0.25">
      <c r="A222" s="11" t="s">
        <v>386</v>
      </c>
      <c r="B222" s="18" t="s">
        <v>70</v>
      </c>
      <c r="C222" s="10"/>
      <c r="D222" s="10"/>
      <c r="E222" s="10"/>
      <c r="F222" s="10"/>
      <c r="G222" s="10"/>
      <c r="H222" s="10"/>
      <c r="I222" s="10"/>
      <c r="J222" s="46"/>
      <c r="K222" s="59"/>
      <c r="M222" s="99"/>
      <c r="N222" s="99"/>
    </row>
    <row r="223" spans="1:14" x14ac:dyDescent="0.25">
      <c r="A223" s="39" t="s">
        <v>347</v>
      </c>
      <c r="B223" s="20" t="s">
        <v>348</v>
      </c>
      <c r="C223" s="39" t="s">
        <v>96</v>
      </c>
      <c r="D223" s="40">
        <v>0</v>
      </c>
      <c r="E223" s="40">
        <v>4.71</v>
      </c>
      <c r="F223" s="41">
        <v>4.71</v>
      </c>
      <c r="G223" s="12">
        <f t="shared" ref="G223" si="37">D223*1.25</f>
        <v>0</v>
      </c>
      <c r="H223" s="12">
        <f t="shared" ref="H223" si="38">E223*1.25</f>
        <v>5.8875000000000002</v>
      </c>
      <c r="I223" s="110">
        <v>0</v>
      </c>
      <c r="J223" s="47">
        <v>663.66</v>
      </c>
      <c r="K223" s="60">
        <f t="shared" ref="K223" si="39">J223*I223</f>
        <v>0</v>
      </c>
    </row>
    <row r="224" spans="1:14" s="2" customFormat="1" x14ac:dyDescent="0.25">
      <c r="A224" s="51" t="s">
        <v>387</v>
      </c>
      <c r="B224" s="52" t="s">
        <v>388</v>
      </c>
      <c r="C224" s="53"/>
      <c r="D224" s="53"/>
      <c r="E224" s="53"/>
      <c r="F224" s="53"/>
      <c r="G224" s="53"/>
      <c r="H224" s="53"/>
      <c r="I224" s="53"/>
      <c r="J224" s="53"/>
      <c r="K224" s="55">
        <f>SUM(K18:K223)/2</f>
        <v>0</v>
      </c>
      <c r="M224" s="57"/>
      <c r="N224" s="57"/>
    </row>
    <row r="226" spans="1:12" x14ac:dyDescent="0.25">
      <c r="A226" s="51" t="s">
        <v>357</v>
      </c>
      <c r="B226" s="52" t="s">
        <v>0</v>
      </c>
      <c r="C226" s="53"/>
      <c r="D226" s="53"/>
      <c r="E226" s="53"/>
      <c r="F226" s="53"/>
      <c r="G226" s="53"/>
      <c r="H226" s="53"/>
      <c r="I226" s="53"/>
      <c r="J226" s="53"/>
      <c r="K226" s="55">
        <f>K18</f>
        <v>0</v>
      </c>
      <c r="L226" s="57"/>
    </row>
    <row r="227" spans="1:12" x14ac:dyDescent="0.25">
      <c r="A227" s="51" t="s">
        <v>27</v>
      </c>
      <c r="B227" s="52" t="s">
        <v>4</v>
      </c>
      <c r="C227" s="53"/>
      <c r="D227" s="53"/>
      <c r="E227" s="54"/>
      <c r="F227" s="53"/>
      <c r="I227" s="53"/>
      <c r="J227" s="53"/>
      <c r="K227" s="55">
        <f>K32</f>
        <v>0</v>
      </c>
      <c r="L227" s="57"/>
    </row>
    <row r="228" spans="1:12" x14ac:dyDescent="0.25">
      <c r="A228" s="51" t="s">
        <v>29</v>
      </c>
      <c r="B228" s="52" t="s">
        <v>8</v>
      </c>
      <c r="C228" s="53"/>
      <c r="D228" s="53"/>
      <c r="E228" s="54"/>
      <c r="F228" s="53"/>
      <c r="I228" s="53"/>
      <c r="J228" s="53"/>
      <c r="K228" s="55">
        <f>K39</f>
        <v>0</v>
      </c>
      <c r="L228" s="57"/>
    </row>
    <row r="229" spans="1:12" x14ac:dyDescent="0.25">
      <c r="A229" s="51" t="s">
        <v>365</v>
      </c>
      <c r="B229" s="52" t="s">
        <v>14</v>
      </c>
      <c r="C229" s="53"/>
      <c r="D229" s="53"/>
      <c r="E229" s="54"/>
      <c r="F229" s="53"/>
      <c r="I229" s="53"/>
      <c r="J229" s="53"/>
      <c r="K229" s="55">
        <f>K50</f>
        <v>0</v>
      </c>
      <c r="L229" s="57"/>
    </row>
    <row r="230" spans="1:12" x14ac:dyDescent="0.25">
      <c r="A230" s="51" t="s">
        <v>33</v>
      </c>
      <c r="B230" s="52" t="s">
        <v>87</v>
      </c>
      <c r="C230" s="53"/>
      <c r="D230" s="53"/>
      <c r="E230" s="54"/>
      <c r="F230" s="53"/>
      <c r="I230" s="53"/>
      <c r="J230" s="53"/>
      <c r="K230" s="55">
        <f>K58</f>
        <v>0</v>
      </c>
      <c r="L230" s="57"/>
    </row>
    <row r="231" spans="1:12" x14ac:dyDescent="0.25">
      <c r="A231" s="51" t="s">
        <v>36</v>
      </c>
      <c r="B231" s="52" t="s">
        <v>89</v>
      </c>
      <c r="C231" s="53"/>
      <c r="D231" s="53"/>
      <c r="E231" s="54"/>
      <c r="F231" s="53"/>
      <c r="I231" s="53"/>
      <c r="J231" s="53"/>
      <c r="K231" s="55">
        <f>K63</f>
        <v>0</v>
      </c>
      <c r="L231" s="57"/>
    </row>
    <row r="232" spans="1:12" x14ac:dyDescent="0.25">
      <c r="A232" s="51" t="s">
        <v>39</v>
      </c>
      <c r="B232" s="52" t="s">
        <v>19</v>
      </c>
      <c r="C232" s="53"/>
      <c r="D232" s="53"/>
      <c r="E232" s="54"/>
      <c r="F232" s="53"/>
      <c r="I232" s="53"/>
      <c r="J232" s="53"/>
      <c r="K232" s="55">
        <f>K69</f>
        <v>0</v>
      </c>
      <c r="L232" s="57"/>
    </row>
    <row r="233" spans="1:12" x14ac:dyDescent="0.25">
      <c r="A233" s="51" t="s">
        <v>369</v>
      </c>
      <c r="B233" s="52" t="s">
        <v>91</v>
      </c>
      <c r="C233" s="53"/>
      <c r="D233" s="53"/>
      <c r="E233" s="54"/>
      <c r="F233" s="53"/>
      <c r="I233" s="53"/>
      <c r="J233" s="53"/>
      <c r="K233" s="55">
        <f>K74</f>
        <v>0</v>
      </c>
      <c r="L233" s="57"/>
    </row>
    <row r="234" spans="1:12" x14ac:dyDescent="0.25">
      <c r="A234" s="51" t="s">
        <v>42</v>
      </c>
      <c r="B234" s="52" t="s">
        <v>22</v>
      </c>
      <c r="C234" s="53"/>
      <c r="D234" s="53"/>
      <c r="E234" s="54"/>
      <c r="F234" s="53"/>
      <c r="I234" s="53"/>
      <c r="J234" s="53"/>
      <c r="K234" s="55">
        <f>K77</f>
        <v>0</v>
      </c>
      <c r="L234" s="57"/>
    </row>
    <row r="235" spans="1:12" x14ac:dyDescent="0.25">
      <c r="A235" s="51" t="s">
        <v>371</v>
      </c>
      <c r="B235" s="52" t="s">
        <v>48</v>
      </c>
      <c r="C235" s="53"/>
      <c r="D235" s="53"/>
      <c r="E235" s="54"/>
      <c r="F235" s="53"/>
      <c r="I235" s="53"/>
      <c r="J235" s="53"/>
      <c r="K235" s="55">
        <f>K80</f>
        <v>0</v>
      </c>
      <c r="L235" s="57"/>
    </row>
    <row r="236" spans="1:12" x14ac:dyDescent="0.25">
      <c r="A236" s="51" t="s">
        <v>44</v>
      </c>
      <c r="B236" s="52" t="s">
        <v>49</v>
      </c>
      <c r="C236" s="53"/>
      <c r="D236" s="53"/>
      <c r="E236" s="54"/>
      <c r="F236" s="53"/>
      <c r="I236" s="53"/>
      <c r="J236" s="53"/>
      <c r="K236" s="55">
        <f>K90</f>
        <v>0</v>
      </c>
      <c r="L236" s="57"/>
    </row>
    <row r="237" spans="1:12" x14ac:dyDescent="0.25">
      <c r="A237" s="51" t="s">
        <v>45</v>
      </c>
      <c r="B237" s="52" t="s">
        <v>50</v>
      </c>
      <c r="C237" s="53"/>
      <c r="D237" s="53"/>
      <c r="E237" s="54"/>
      <c r="F237" s="53"/>
      <c r="I237" s="53"/>
      <c r="J237" s="53"/>
      <c r="K237" s="55">
        <f>K95</f>
        <v>0</v>
      </c>
      <c r="L237" s="57"/>
    </row>
    <row r="238" spans="1:12" x14ac:dyDescent="0.25">
      <c r="A238" s="51" t="s">
        <v>381</v>
      </c>
      <c r="B238" s="52" t="s">
        <v>92</v>
      </c>
      <c r="C238" s="53"/>
      <c r="D238" s="53"/>
      <c r="E238" s="54"/>
      <c r="F238" s="53"/>
      <c r="I238" s="53"/>
      <c r="J238" s="53"/>
      <c r="K238" s="55">
        <f>K109</f>
        <v>0</v>
      </c>
      <c r="L238" s="57"/>
    </row>
    <row r="239" spans="1:12" x14ac:dyDescent="0.25">
      <c r="A239" s="51" t="s">
        <v>47</v>
      </c>
      <c r="B239" s="52" t="s">
        <v>93</v>
      </c>
      <c r="C239" s="53"/>
      <c r="D239" s="53"/>
      <c r="E239" s="53"/>
      <c r="F239" s="53"/>
      <c r="I239" s="53"/>
      <c r="J239" s="53"/>
      <c r="K239" s="55">
        <f>K151</f>
        <v>0</v>
      </c>
      <c r="L239" s="57"/>
    </row>
    <row r="240" spans="1:12" x14ac:dyDescent="0.25">
      <c r="A240" s="51" t="s">
        <v>54</v>
      </c>
      <c r="B240" s="52" t="s">
        <v>64</v>
      </c>
      <c r="C240" s="53"/>
      <c r="D240" s="53"/>
      <c r="E240" s="54"/>
      <c r="F240" s="53"/>
      <c r="I240" s="53"/>
      <c r="J240" s="53"/>
      <c r="K240" s="55">
        <f>K211</f>
        <v>0</v>
      </c>
      <c r="L240" s="57"/>
    </row>
    <row r="241" spans="1:12" x14ac:dyDescent="0.25">
      <c r="A241" s="51" t="s">
        <v>58</v>
      </c>
      <c r="B241" s="52" t="s">
        <v>68</v>
      </c>
      <c r="C241" s="53"/>
      <c r="D241" s="53"/>
      <c r="E241" s="53"/>
      <c r="F241" s="53"/>
      <c r="I241" s="53"/>
      <c r="J241" s="53"/>
      <c r="K241" s="55">
        <f>K219</f>
        <v>0</v>
      </c>
      <c r="L241" s="57"/>
    </row>
    <row r="242" spans="1:12" x14ac:dyDescent="0.25">
      <c r="A242" s="51" t="s">
        <v>387</v>
      </c>
      <c r="B242" s="52" t="s">
        <v>388</v>
      </c>
      <c r="C242" s="53"/>
      <c r="D242" s="53"/>
      <c r="E242" s="53"/>
      <c r="F242" s="53"/>
      <c r="G242" s="53"/>
      <c r="H242" s="53"/>
      <c r="I242" s="53"/>
      <c r="J242" s="53"/>
      <c r="K242" s="55">
        <f>SUBTOTAL(9,K226:K241)</f>
        <v>0</v>
      </c>
      <c r="L242" s="57"/>
    </row>
  </sheetData>
  <sheetProtection password="CC5D" sheet="1" objects="1" scenarios="1" selectLockedCells="1"/>
  <autoFilter ref="A16:K224">
    <filterColumn colId="3" showButton="0"/>
    <filterColumn colId="4" showButton="0"/>
    <filterColumn colId="6" showButton="0"/>
    <filterColumn colId="7" showButton="0"/>
  </autoFilter>
  <mergeCells count="13">
    <mergeCell ref="A1:K8"/>
    <mergeCell ref="A9:K9"/>
    <mergeCell ref="B11:K11"/>
    <mergeCell ref="B10:K10"/>
    <mergeCell ref="C13:I13"/>
    <mergeCell ref="K16:K17"/>
    <mergeCell ref="A15:J15"/>
    <mergeCell ref="D16:F16"/>
    <mergeCell ref="G16:I16"/>
    <mergeCell ref="A16:A17"/>
    <mergeCell ref="B16:B17"/>
    <mergeCell ref="C16:C17"/>
    <mergeCell ref="J16:J1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1"/>
  <sheetViews>
    <sheetView showGridLines="0" showZeros="0" view="pageBreakPreview" zoomScale="85" zoomScaleNormal="85" zoomScaleSheetLayoutView="85" workbookViewId="0">
      <selection activeCell="E17" sqref="E17"/>
    </sheetView>
  </sheetViews>
  <sheetFormatPr defaultRowHeight="12.75" x14ac:dyDescent="0.2"/>
  <cols>
    <col min="1" max="1" width="8" style="83" bestFit="1" customWidth="1"/>
    <col min="2" max="2" width="58.28515625" style="61" customWidth="1"/>
    <col min="3" max="3" width="9.7109375" style="61" bestFit="1" customWidth="1"/>
    <col min="4" max="4" width="13.7109375" style="61" bestFit="1" customWidth="1"/>
    <col min="5" max="5" width="8.5703125" style="61" bestFit="1" customWidth="1"/>
    <col min="6" max="6" width="13.7109375" style="61" bestFit="1" customWidth="1"/>
    <col min="7" max="7" width="8.5703125" style="61" bestFit="1" customWidth="1"/>
    <col min="8" max="8" width="15.140625" style="61" bestFit="1" customWidth="1"/>
    <col min="9" max="9" width="8" style="61" bestFit="1" customWidth="1"/>
    <col min="10" max="10" width="15.140625" style="61" bestFit="1" customWidth="1"/>
    <col min="11" max="11" width="8" style="61" bestFit="1" customWidth="1"/>
    <col min="12" max="12" width="15.140625" style="61" bestFit="1" customWidth="1"/>
    <col min="13" max="13" width="8" style="61" bestFit="1" customWidth="1"/>
    <col min="14" max="14" width="15" style="61" customWidth="1"/>
    <col min="15" max="15" width="8" style="61" customWidth="1"/>
    <col min="16" max="16" width="15.140625" style="61" customWidth="1"/>
    <col min="17" max="17" width="8" style="61" bestFit="1" customWidth="1"/>
    <col min="18" max="18" width="15.140625" style="61" customWidth="1"/>
    <col min="19" max="19" width="8" style="61" customWidth="1"/>
    <col min="20" max="20" width="15.140625" style="61" customWidth="1"/>
    <col min="21" max="21" width="8" style="61" customWidth="1"/>
    <col min="22" max="22" width="15.140625" style="61" customWidth="1"/>
    <col min="23" max="23" width="8" style="61" customWidth="1"/>
    <col min="24" max="24" width="15.140625" style="61" customWidth="1"/>
    <col min="25" max="25" width="8" style="61" customWidth="1"/>
    <col min="26" max="26" width="15.140625" style="61" customWidth="1"/>
    <col min="27" max="27" width="8.140625" style="61" bestFit="1" customWidth="1"/>
    <col min="28" max="28" width="13.85546875" style="61" bestFit="1" customWidth="1"/>
    <col min="29" max="29" width="8" style="61" customWidth="1"/>
    <col min="30" max="30" width="15.140625" style="61" bestFit="1" customWidth="1"/>
    <col min="31" max="31" width="8" style="61" bestFit="1" customWidth="1"/>
    <col min="32" max="32" width="15.140625" style="61" customWidth="1"/>
    <col min="33" max="33" width="8" style="61" bestFit="1" customWidth="1"/>
    <col min="34" max="34" width="15.140625" style="61" bestFit="1" customWidth="1"/>
    <col min="35" max="35" width="8" style="61" bestFit="1" customWidth="1"/>
    <col min="36" max="36" width="16.140625" style="61" customWidth="1"/>
    <col min="37" max="37" width="9.140625" style="61" bestFit="1" customWidth="1"/>
    <col min="38" max="38" width="15.140625" style="61" bestFit="1" customWidth="1"/>
    <col min="39" max="39" width="20.85546875" style="77" bestFit="1" customWidth="1"/>
    <col min="40" max="40" width="10.28515625" style="61" bestFit="1" customWidth="1"/>
    <col min="41" max="268" width="9.140625" style="61"/>
    <col min="269" max="269" width="8" style="61" bestFit="1" customWidth="1"/>
    <col min="270" max="270" width="52.42578125" style="61" bestFit="1" customWidth="1"/>
    <col min="271" max="271" width="7" style="61" bestFit="1" customWidth="1"/>
    <col min="272" max="272" width="12.7109375" style="61" bestFit="1" customWidth="1"/>
    <col min="273" max="273" width="11.28515625" style="61" bestFit="1" customWidth="1"/>
    <col min="274" max="274" width="13.7109375" style="61" bestFit="1" customWidth="1"/>
    <col min="275" max="275" width="8" style="61" bestFit="1" customWidth="1"/>
    <col min="276" max="276" width="13.7109375" style="61" bestFit="1" customWidth="1"/>
    <col min="277" max="277" width="8" style="61" bestFit="1" customWidth="1"/>
    <col min="278" max="278" width="13.7109375" style="61" bestFit="1" customWidth="1"/>
    <col min="279" max="279" width="8" style="61" bestFit="1" customWidth="1"/>
    <col min="280" max="280" width="13.7109375" style="61" bestFit="1" customWidth="1"/>
    <col min="281" max="281" width="8" style="61" customWidth="1"/>
    <col min="282" max="282" width="13.7109375" style="61" bestFit="1" customWidth="1"/>
    <col min="283" max="283" width="8" style="61" bestFit="1" customWidth="1"/>
    <col min="284" max="284" width="13.7109375" style="61" bestFit="1" customWidth="1"/>
    <col min="285" max="285" width="8" style="61" bestFit="1" customWidth="1"/>
    <col min="286" max="286" width="13.7109375" style="61" bestFit="1" customWidth="1"/>
    <col min="287" max="287" width="8" style="61" bestFit="1" customWidth="1"/>
    <col min="288" max="288" width="13.7109375" style="61" bestFit="1" customWidth="1"/>
    <col min="289" max="289" width="8" style="61" bestFit="1" customWidth="1"/>
    <col min="290" max="290" width="13.7109375" style="61" bestFit="1" customWidth="1"/>
    <col min="291" max="291" width="8" style="61" bestFit="1" customWidth="1"/>
    <col min="292" max="292" width="13.7109375" style="61" bestFit="1" customWidth="1"/>
    <col min="293" max="293" width="9.140625" style="61" bestFit="1" customWidth="1"/>
    <col min="294" max="294" width="13.7109375" style="61" bestFit="1" customWidth="1"/>
    <col min="295" max="295" width="19.140625" style="61" bestFit="1" customWidth="1"/>
    <col min="296" max="524" width="9.140625" style="61"/>
    <col min="525" max="525" width="8" style="61" bestFit="1" customWidth="1"/>
    <col min="526" max="526" width="52.42578125" style="61" bestFit="1" customWidth="1"/>
    <col min="527" max="527" width="7" style="61" bestFit="1" customWidth="1"/>
    <col min="528" max="528" width="12.7109375" style="61" bestFit="1" customWidth="1"/>
    <col min="529" max="529" width="11.28515625" style="61" bestFit="1" customWidth="1"/>
    <col min="530" max="530" width="13.7109375" style="61" bestFit="1" customWidth="1"/>
    <col min="531" max="531" width="8" style="61" bestFit="1" customWidth="1"/>
    <col min="532" max="532" width="13.7109375" style="61" bestFit="1" customWidth="1"/>
    <col min="533" max="533" width="8" style="61" bestFit="1" customWidth="1"/>
    <col min="534" max="534" width="13.7109375" style="61" bestFit="1" customWidth="1"/>
    <col min="535" max="535" width="8" style="61" bestFit="1" customWidth="1"/>
    <col min="536" max="536" width="13.7109375" style="61" bestFit="1" customWidth="1"/>
    <col min="537" max="537" width="8" style="61" customWidth="1"/>
    <col min="538" max="538" width="13.7109375" style="61" bestFit="1" customWidth="1"/>
    <col min="539" max="539" width="8" style="61" bestFit="1" customWidth="1"/>
    <col min="540" max="540" width="13.7109375" style="61" bestFit="1" customWidth="1"/>
    <col min="541" max="541" width="8" style="61" bestFit="1" customWidth="1"/>
    <col min="542" max="542" width="13.7109375" style="61" bestFit="1" customWidth="1"/>
    <col min="543" max="543" width="8" style="61" bestFit="1" customWidth="1"/>
    <col min="544" max="544" width="13.7109375" style="61" bestFit="1" customWidth="1"/>
    <col min="545" max="545" width="8" style="61" bestFit="1" customWidth="1"/>
    <col min="546" max="546" width="13.7109375" style="61" bestFit="1" customWidth="1"/>
    <col min="547" max="547" width="8" style="61" bestFit="1" customWidth="1"/>
    <col min="548" max="548" width="13.7109375" style="61" bestFit="1" customWidth="1"/>
    <col min="549" max="549" width="9.140625" style="61" bestFit="1" customWidth="1"/>
    <col min="550" max="550" width="13.7109375" style="61" bestFit="1" customWidth="1"/>
    <col min="551" max="551" width="19.140625" style="61" bestFit="1" customWidth="1"/>
    <col min="552" max="780" width="9.140625" style="61"/>
    <col min="781" max="781" width="8" style="61" bestFit="1" customWidth="1"/>
    <col min="782" max="782" width="52.42578125" style="61" bestFit="1" customWidth="1"/>
    <col min="783" max="783" width="7" style="61" bestFit="1" customWidth="1"/>
    <col min="784" max="784" width="12.7109375" style="61" bestFit="1" customWidth="1"/>
    <col min="785" max="785" width="11.28515625" style="61" bestFit="1" customWidth="1"/>
    <col min="786" max="786" width="13.7109375" style="61" bestFit="1" customWidth="1"/>
    <col min="787" max="787" width="8" style="61" bestFit="1" customWidth="1"/>
    <col min="788" max="788" width="13.7109375" style="61" bestFit="1" customWidth="1"/>
    <col min="789" max="789" width="8" style="61" bestFit="1" customWidth="1"/>
    <col min="790" max="790" width="13.7109375" style="61" bestFit="1" customWidth="1"/>
    <col min="791" max="791" width="8" style="61" bestFit="1" customWidth="1"/>
    <col min="792" max="792" width="13.7109375" style="61" bestFit="1" customWidth="1"/>
    <col min="793" max="793" width="8" style="61" customWidth="1"/>
    <col min="794" max="794" width="13.7109375" style="61" bestFit="1" customWidth="1"/>
    <col min="795" max="795" width="8" style="61" bestFit="1" customWidth="1"/>
    <col min="796" max="796" width="13.7109375" style="61" bestFit="1" customWidth="1"/>
    <col min="797" max="797" width="8" style="61" bestFit="1" customWidth="1"/>
    <col min="798" max="798" width="13.7109375" style="61" bestFit="1" customWidth="1"/>
    <col min="799" max="799" width="8" style="61" bestFit="1" customWidth="1"/>
    <col min="800" max="800" width="13.7109375" style="61" bestFit="1" customWidth="1"/>
    <col min="801" max="801" width="8" style="61" bestFit="1" customWidth="1"/>
    <col min="802" max="802" width="13.7109375" style="61" bestFit="1" customWidth="1"/>
    <col min="803" max="803" width="8" style="61" bestFit="1" customWidth="1"/>
    <col min="804" max="804" width="13.7109375" style="61" bestFit="1" customWidth="1"/>
    <col min="805" max="805" width="9.140625" style="61" bestFit="1" customWidth="1"/>
    <col min="806" max="806" width="13.7109375" style="61" bestFit="1" customWidth="1"/>
    <col min="807" max="807" width="19.140625" style="61" bestFit="1" customWidth="1"/>
    <col min="808" max="1036" width="9.140625" style="61"/>
    <col min="1037" max="1037" width="8" style="61" bestFit="1" customWidth="1"/>
    <col min="1038" max="1038" width="52.42578125" style="61" bestFit="1" customWidth="1"/>
    <col min="1039" max="1039" width="7" style="61" bestFit="1" customWidth="1"/>
    <col min="1040" max="1040" width="12.7109375" style="61" bestFit="1" customWidth="1"/>
    <col min="1041" max="1041" width="11.28515625" style="61" bestFit="1" customWidth="1"/>
    <col min="1042" max="1042" width="13.7109375" style="61" bestFit="1" customWidth="1"/>
    <col min="1043" max="1043" width="8" style="61" bestFit="1" customWidth="1"/>
    <col min="1044" max="1044" width="13.7109375" style="61" bestFit="1" customWidth="1"/>
    <col min="1045" max="1045" width="8" style="61" bestFit="1" customWidth="1"/>
    <col min="1046" max="1046" width="13.7109375" style="61" bestFit="1" customWidth="1"/>
    <col min="1047" max="1047" width="8" style="61" bestFit="1" customWidth="1"/>
    <col min="1048" max="1048" width="13.7109375" style="61" bestFit="1" customWidth="1"/>
    <col min="1049" max="1049" width="8" style="61" customWidth="1"/>
    <col min="1050" max="1050" width="13.7109375" style="61" bestFit="1" customWidth="1"/>
    <col min="1051" max="1051" width="8" style="61" bestFit="1" customWidth="1"/>
    <col min="1052" max="1052" width="13.7109375" style="61" bestFit="1" customWidth="1"/>
    <col min="1053" max="1053" width="8" style="61" bestFit="1" customWidth="1"/>
    <col min="1054" max="1054" width="13.7109375" style="61" bestFit="1" customWidth="1"/>
    <col min="1055" max="1055" width="8" style="61" bestFit="1" customWidth="1"/>
    <col min="1056" max="1056" width="13.7109375" style="61" bestFit="1" customWidth="1"/>
    <col min="1057" max="1057" width="8" style="61" bestFit="1" customWidth="1"/>
    <col min="1058" max="1058" width="13.7109375" style="61" bestFit="1" customWidth="1"/>
    <col min="1059" max="1059" width="8" style="61" bestFit="1" customWidth="1"/>
    <col min="1060" max="1060" width="13.7109375" style="61" bestFit="1" customWidth="1"/>
    <col min="1061" max="1061" width="9.140625" style="61" bestFit="1" customWidth="1"/>
    <col min="1062" max="1062" width="13.7109375" style="61" bestFit="1" customWidth="1"/>
    <col min="1063" max="1063" width="19.140625" style="61" bestFit="1" customWidth="1"/>
    <col min="1064" max="1292" width="9.140625" style="61"/>
    <col min="1293" max="1293" width="8" style="61" bestFit="1" customWidth="1"/>
    <col min="1294" max="1294" width="52.42578125" style="61" bestFit="1" customWidth="1"/>
    <col min="1295" max="1295" width="7" style="61" bestFit="1" customWidth="1"/>
    <col min="1296" max="1296" width="12.7109375" style="61" bestFit="1" customWidth="1"/>
    <col min="1297" max="1297" width="11.28515625" style="61" bestFit="1" customWidth="1"/>
    <col min="1298" max="1298" width="13.7109375" style="61" bestFit="1" customWidth="1"/>
    <col min="1299" max="1299" width="8" style="61" bestFit="1" customWidth="1"/>
    <col min="1300" max="1300" width="13.7109375" style="61" bestFit="1" customWidth="1"/>
    <col min="1301" max="1301" width="8" style="61" bestFit="1" customWidth="1"/>
    <col min="1302" max="1302" width="13.7109375" style="61" bestFit="1" customWidth="1"/>
    <col min="1303" max="1303" width="8" style="61" bestFit="1" customWidth="1"/>
    <col min="1304" max="1304" width="13.7109375" style="61" bestFit="1" customWidth="1"/>
    <col min="1305" max="1305" width="8" style="61" customWidth="1"/>
    <col min="1306" max="1306" width="13.7109375" style="61" bestFit="1" customWidth="1"/>
    <col min="1307" max="1307" width="8" style="61" bestFit="1" customWidth="1"/>
    <col min="1308" max="1308" width="13.7109375" style="61" bestFit="1" customWidth="1"/>
    <col min="1309" max="1309" width="8" style="61" bestFit="1" customWidth="1"/>
    <col min="1310" max="1310" width="13.7109375" style="61" bestFit="1" customWidth="1"/>
    <col min="1311" max="1311" width="8" style="61" bestFit="1" customWidth="1"/>
    <col min="1312" max="1312" width="13.7109375" style="61" bestFit="1" customWidth="1"/>
    <col min="1313" max="1313" width="8" style="61" bestFit="1" customWidth="1"/>
    <col min="1314" max="1314" width="13.7109375" style="61" bestFit="1" customWidth="1"/>
    <col min="1315" max="1315" width="8" style="61" bestFit="1" customWidth="1"/>
    <col min="1316" max="1316" width="13.7109375" style="61" bestFit="1" customWidth="1"/>
    <col min="1317" max="1317" width="9.140625" style="61" bestFit="1" customWidth="1"/>
    <col min="1318" max="1318" width="13.7109375" style="61" bestFit="1" customWidth="1"/>
    <col min="1319" max="1319" width="19.140625" style="61" bestFit="1" customWidth="1"/>
    <col min="1320" max="1548" width="9.140625" style="61"/>
    <col min="1549" max="1549" width="8" style="61" bestFit="1" customWidth="1"/>
    <col min="1550" max="1550" width="52.42578125" style="61" bestFit="1" customWidth="1"/>
    <col min="1551" max="1551" width="7" style="61" bestFit="1" customWidth="1"/>
    <col min="1552" max="1552" width="12.7109375" style="61" bestFit="1" customWidth="1"/>
    <col min="1553" max="1553" width="11.28515625" style="61" bestFit="1" customWidth="1"/>
    <col min="1554" max="1554" width="13.7109375" style="61" bestFit="1" customWidth="1"/>
    <col min="1555" max="1555" width="8" style="61" bestFit="1" customWidth="1"/>
    <col min="1556" max="1556" width="13.7109375" style="61" bestFit="1" customWidth="1"/>
    <col min="1557" max="1557" width="8" style="61" bestFit="1" customWidth="1"/>
    <col min="1558" max="1558" width="13.7109375" style="61" bestFit="1" customWidth="1"/>
    <col min="1559" max="1559" width="8" style="61" bestFit="1" customWidth="1"/>
    <col min="1560" max="1560" width="13.7109375" style="61" bestFit="1" customWidth="1"/>
    <col min="1561" max="1561" width="8" style="61" customWidth="1"/>
    <col min="1562" max="1562" width="13.7109375" style="61" bestFit="1" customWidth="1"/>
    <col min="1563" max="1563" width="8" style="61" bestFit="1" customWidth="1"/>
    <col min="1564" max="1564" width="13.7109375" style="61" bestFit="1" customWidth="1"/>
    <col min="1565" max="1565" width="8" style="61" bestFit="1" customWidth="1"/>
    <col min="1566" max="1566" width="13.7109375" style="61" bestFit="1" customWidth="1"/>
    <col min="1567" max="1567" width="8" style="61" bestFit="1" customWidth="1"/>
    <col min="1568" max="1568" width="13.7109375" style="61" bestFit="1" customWidth="1"/>
    <col min="1569" max="1569" width="8" style="61" bestFit="1" customWidth="1"/>
    <col min="1570" max="1570" width="13.7109375" style="61" bestFit="1" customWidth="1"/>
    <col min="1571" max="1571" width="8" style="61" bestFit="1" customWidth="1"/>
    <col min="1572" max="1572" width="13.7109375" style="61" bestFit="1" customWidth="1"/>
    <col min="1573" max="1573" width="9.140625" style="61" bestFit="1" customWidth="1"/>
    <col min="1574" max="1574" width="13.7109375" style="61" bestFit="1" customWidth="1"/>
    <col min="1575" max="1575" width="19.140625" style="61" bestFit="1" customWidth="1"/>
    <col min="1576" max="1804" width="9.140625" style="61"/>
    <col min="1805" max="1805" width="8" style="61" bestFit="1" customWidth="1"/>
    <col min="1806" max="1806" width="52.42578125" style="61" bestFit="1" customWidth="1"/>
    <col min="1807" max="1807" width="7" style="61" bestFit="1" customWidth="1"/>
    <col min="1808" max="1808" width="12.7109375" style="61" bestFit="1" customWidth="1"/>
    <col min="1809" max="1809" width="11.28515625" style="61" bestFit="1" customWidth="1"/>
    <col min="1810" max="1810" width="13.7109375" style="61" bestFit="1" customWidth="1"/>
    <col min="1811" max="1811" width="8" style="61" bestFit="1" customWidth="1"/>
    <col min="1812" max="1812" width="13.7109375" style="61" bestFit="1" customWidth="1"/>
    <col min="1813" max="1813" width="8" style="61" bestFit="1" customWidth="1"/>
    <col min="1814" max="1814" width="13.7109375" style="61" bestFit="1" customWidth="1"/>
    <col min="1815" max="1815" width="8" style="61" bestFit="1" customWidth="1"/>
    <col min="1816" max="1816" width="13.7109375" style="61" bestFit="1" customWidth="1"/>
    <col min="1817" max="1817" width="8" style="61" customWidth="1"/>
    <col min="1818" max="1818" width="13.7109375" style="61" bestFit="1" customWidth="1"/>
    <col min="1819" max="1819" width="8" style="61" bestFit="1" customWidth="1"/>
    <col min="1820" max="1820" width="13.7109375" style="61" bestFit="1" customWidth="1"/>
    <col min="1821" max="1821" width="8" style="61" bestFit="1" customWidth="1"/>
    <col min="1822" max="1822" width="13.7109375" style="61" bestFit="1" customWidth="1"/>
    <col min="1823" max="1823" width="8" style="61" bestFit="1" customWidth="1"/>
    <col min="1824" max="1824" width="13.7109375" style="61" bestFit="1" customWidth="1"/>
    <col min="1825" max="1825" width="8" style="61" bestFit="1" customWidth="1"/>
    <col min="1826" max="1826" width="13.7109375" style="61" bestFit="1" customWidth="1"/>
    <col min="1827" max="1827" width="8" style="61" bestFit="1" customWidth="1"/>
    <col min="1828" max="1828" width="13.7109375" style="61" bestFit="1" customWidth="1"/>
    <col min="1829" max="1829" width="9.140625" style="61" bestFit="1" customWidth="1"/>
    <col min="1830" max="1830" width="13.7109375" style="61" bestFit="1" customWidth="1"/>
    <col min="1831" max="1831" width="19.140625" style="61" bestFit="1" customWidth="1"/>
    <col min="1832" max="2060" width="9.140625" style="61"/>
    <col min="2061" max="2061" width="8" style="61" bestFit="1" customWidth="1"/>
    <col min="2062" max="2062" width="52.42578125" style="61" bestFit="1" customWidth="1"/>
    <col min="2063" max="2063" width="7" style="61" bestFit="1" customWidth="1"/>
    <col min="2064" max="2064" width="12.7109375" style="61" bestFit="1" customWidth="1"/>
    <col min="2065" max="2065" width="11.28515625" style="61" bestFit="1" customWidth="1"/>
    <col min="2066" max="2066" width="13.7109375" style="61" bestFit="1" customWidth="1"/>
    <col min="2067" max="2067" width="8" style="61" bestFit="1" customWidth="1"/>
    <col min="2068" max="2068" width="13.7109375" style="61" bestFit="1" customWidth="1"/>
    <col min="2069" max="2069" width="8" style="61" bestFit="1" customWidth="1"/>
    <col min="2070" max="2070" width="13.7109375" style="61" bestFit="1" customWidth="1"/>
    <col min="2071" max="2071" width="8" style="61" bestFit="1" customWidth="1"/>
    <col min="2072" max="2072" width="13.7109375" style="61" bestFit="1" customWidth="1"/>
    <col min="2073" max="2073" width="8" style="61" customWidth="1"/>
    <col min="2074" max="2074" width="13.7109375" style="61" bestFit="1" customWidth="1"/>
    <col min="2075" max="2075" width="8" style="61" bestFit="1" customWidth="1"/>
    <col min="2076" max="2076" width="13.7109375" style="61" bestFit="1" customWidth="1"/>
    <col min="2077" max="2077" width="8" style="61" bestFit="1" customWidth="1"/>
    <col min="2078" max="2078" width="13.7109375" style="61" bestFit="1" customWidth="1"/>
    <col min="2079" max="2079" width="8" style="61" bestFit="1" customWidth="1"/>
    <col min="2080" max="2080" width="13.7109375" style="61" bestFit="1" customWidth="1"/>
    <col min="2081" max="2081" width="8" style="61" bestFit="1" customWidth="1"/>
    <col min="2082" max="2082" width="13.7109375" style="61" bestFit="1" customWidth="1"/>
    <col min="2083" max="2083" width="8" style="61" bestFit="1" customWidth="1"/>
    <col min="2084" max="2084" width="13.7109375" style="61" bestFit="1" customWidth="1"/>
    <col min="2085" max="2085" width="9.140625" style="61" bestFit="1" customWidth="1"/>
    <col min="2086" max="2086" width="13.7109375" style="61" bestFit="1" customWidth="1"/>
    <col min="2087" max="2087" width="19.140625" style="61" bestFit="1" customWidth="1"/>
    <col min="2088" max="2316" width="9.140625" style="61"/>
    <col min="2317" max="2317" width="8" style="61" bestFit="1" customWidth="1"/>
    <col min="2318" max="2318" width="52.42578125" style="61" bestFit="1" customWidth="1"/>
    <col min="2319" max="2319" width="7" style="61" bestFit="1" customWidth="1"/>
    <col min="2320" max="2320" width="12.7109375" style="61" bestFit="1" customWidth="1"/>
    <col min="2321" max="2321" width="11.28515625" style="61" bestFit="1" customWidth="1"/>
    <col min="2322" max="2322" width="13.7109375" style="61" bestFit="1" customWidth="1"/>
    <col min="2323" max="2323" width="8" style="61" bestFit="1" customWidth="1"/>
    <col min="2324" max="2324" width="13.7109375" style="61" bestFit="1" customWidth="1"/>
    <col min="2325" max="2325" width="8" style="61" bestFit="1" customWidth="1"/>
    <col min="2326" max="2326" width="13.7109375" style="61" bestFit="1" customWidth="1"/>
    <col min="2327" max="2327" width="8" style="61" bestFit="1" customWidth="1"/>
    <col min="2328" max="2328" width="13.7109375" style="61" bestFit="1" customWidth="1"/>
    <col min="2329" max="2329" width="8" style="61" customWidth="1"/>
    <col min="2330" max="2330" width="13.7109375" style="61" bestFit="1" customWidth="1"/>
    <col min="2331" max="2331" width="8" style="61" bestFit="1" customWidth="1"/>
    <col min="2332" max="2332" width="13.7109375" style="61" bestFit="1" customWidth="1"/>
    <col min="2333" max="2333" width="8" style="61" bestFit="1" customWidth="1"/>
    <col min="2334" max="2334" width="13.7109375" style="61" bestFit="1" customWidth="1"/>
    <col min="2335" max="2335" width="8" style="61" bestFit="1" customWidth="1"/>
    <col min="2336" max="2336" width="13.7109375" style="61" bestFit="1" customWidth="1"/>
    <col min="2337" max="2337" width="8" style="61" bestFit="1" customWidth="1"/>
    <col min="2338" max="2338" width="13.7109375" style="61" bestFit="1" customWidth="1"/>
    <col min="2339" max="2339" width="8" style="61" bestFit="1" customWidth="1"/>
    <col min="2340" max="2340" width="13.7109375" style="61" bestFit="1" customWidth="1"/>
    <col min="2341" max="2341" width="9.140625" style="61" bestFit="1" customWidth="1"/>
    <col min="2342" max="2342" width="13.7109375" style="61" bestFit="1" customWidth="1"/>
    <col min="2343" max="2343" width="19.140625" style="61" bestFit="1" customWidth="1"/>
    <col min="2344" max="2572" width="9.140625" style="61"/>
    <col min="2573" max="2573" width="8" style="61" bestFit="1" customWidth="1"/>
    <col min="2574" max="2574" width="52.42578125" style="61" bestFit="1" customWidth="1"/>
    <col min="2575" max="2575" width="7" style="61" bestFit="1" customWidth="1"/>
    <col min="2576" max="2576" width="12.7109375" style="61" bestFit="1" customWidth="1"/>
    <col min="2577" max="2577" width="11.28515625" style="61" bestFit="1" customWidth="1"/>
    <col min="2578" max="2578" width="13.7109375" style="61" bestFit="1" customWidth="1"/>
    <col min="2579" max="2579" width="8" style="61" bestFit="1" customWidth="1"/>
    <col min="2580" max="2580" width="13.7109375" style="61" bestFit="1" customWidth="1"/>
    <col min="2581" max="2581" width="8" style="61" bestFit="1" customWidth="1"/>
    <col min="2582" max="2582" width="13.7109375" style="61" bestFit="1" customWidth="1"/>
    <col min="2583" max="2583" width="8" style="61" bestFit="1" customWidth="1"/>
    <col min="2584" max="2584" width="13.7109375" style="61" bestFit="1" customWidth="1"/>
    <col min="2585" max="2585" width="8" style="61" customWidth="1"/>
    <col min="2586" max="2586" width="13.7109375" style="61" bestFit="1" customWidth="1"/>
    <col min="2587" max="2587" width="8" style="61" bestFit="1" customWidth="1"/>
    <col min="2588" max="2588" width="13.7109375" style="61" bestFit="1" customWidth="1"/>
    <col min="2589" max="2589" width="8" style="61" bestFit="1" customWidth="1"/>
    <col min="2590" max="2590" width="13.7109375" style="61" bestFit="1" customWidth="1"/>
    <col min="2591" max="2591" width="8" style="61" bestFit="1" customWidth="1"/>
    <col min="2592" max="2592" width="13.7109375" style="61" bestFit="1" customWidth="1"/>
    <col min="2593" max="2593" width="8" style="61" bestFit="1" customWidth="1"/>
    <col min="2594" max="2594" width="13.7109375" style="61" bestFit="1" customWidth="1"/>
    <col min="2595" max="2595" width="8" style="61" bestFit="1" customWidth="1"/>
    <col min="2596" max="2596" width="13.7109375" style="61" bestFit="1" customWidth="1"/>
    <col min="2597" max="2597" width="9.140625" style="61" bestFit="1" customWidth="1"/>
    <col min="2598" max="2598" width="13.7109375" style="61" bestFit="1" customWidth="1"/>
    <col min="2599" max="2599" width="19.140625" style="61" bestFit="1" customWidth="1"/>
    <col min="2600" max="2828" width="9.140625" style="61"/>
    <col min="2829" max="2829" width="8" style="61" bestFit="1" customWidth="1"/>
    <col min="2830" max="2830" width="52.42578125" style="61" bestFit="1" customWidth="1"/>
    <col min="2831" max="2831" width="7" style="61" bestFit="1" customWidth="1"/>
    <col min="2832" max="2832" width="12.7109375" style="61" bestFit="1" customWidth="1"/>
    <col min="2833" max="2833" width="11.28515625" style="61" bestFit="1" customWidth="1"/>
    <col min="2834" max="2834" width="13.7109375" style="61" bestFit="1" customWidth="1"/>
    <col min="2835" max="2835" width="8" style="61" bestFit="1" customWidth="1"/>
    <col min="2836" max="2836" width="13.7109375" style="61" bestFit="1" customWidth="1"/>
    <col min="2837" max="2837" width="8" style="61" bestFit="1" customWidth="1"/>
    <col min="2838" max="2838" width="13.7109375" style="61" bestFit="1" customWidth="1"/>
    <col min="2839" max="2839" width="8" style="61" bestFit="1" customWidth="1"/>
    <col min="2840" max="2840" width="13.7109375" style="61" bestFit="1" customWidth="1"/>
    <col min="2841" max="2841" width="8" style="61" customWidth="1"/>
    <col min="2842" max="2842" width="13.7109375" style="61" bestFit="1" customWidth="1"/>
    <col min="2843" max="2843" width="8" style="61" bestFit="1" customWidth="1"/>
    <col min="2844" max="2844" width="13.7109375" style="61" bestFit="1" customWidth="1"/>
    <col min="2845" max="2845" width="8" style="61" bestFit="1" customWidth="1"/>
    <col min="2846" max="2846" width="13.7109375" style="61" bestFit="1" customWidth="1"/>
    <col min="2847" max="2847" width="8" style="61" bestFit="1" customWidth="1"/>
    <col min="2848" max="2848" width="13.7109375" style="61" bestFit="1" customWidth="1"/>
    <col min="2849" max="2849" width="8" style="61" bestFit="1" customWidth="1"/>
    <col min="2850" max="2850" width="13.7109375" style="61" bestFit="1" customWidth="1"/>
    <col min="2851" max="2851" width="8" style="61" bestFit="1" customWidth="1"/>
    <col min="2852" max="2852" width="13.7109375" style="61" bestFit="1" customWidth="1"/>
    <col min="2853" max="2853" width="9.140625" style="61" bestFit="1" customWidth="1"/>
    <col min="2854" max="2854" width="13.7109375" style="61" bestFit="1" customWidth="1"/>
    <col min="2855" max="2855" width="19.140625" style="61" bestFit="1" customWidth="1"/>
    <col min="2856" max="3084" width="9.140625" style="61"/>
    <col min="3085" max="3085" width="8" style="61" bestFit="1" customWidth="1"/>
    <col min="3086" max="3086" width="52.42578125" style="61" bestFit="1" customWidth="1"/>
    <col min="3087" max="3087" width="7" style="61" bestFit="1" customWidth="1"/>
    <col min="3088" max="3088" width="12.7109375" style="61" bestFit="1" customWidth="1"/>
    <col min="3089" max="3089" width="11.28515625" style="61" bestFit="1" customWidth="1"/>
    <col min="3090" max="3090" width="13.7109375" style="61" bestFit="1" customWidth="1"/>
    <col min="3091" max="3091" width="8" style="61" bestFit="1" customWidth="1"/>
    <col min="3092" max="3092" width="13.7109375" style="61" bestFit="1" customWidth="1"/>
    <col min="3093" max="3093" width="8" style="61" bestFit="1" customWidth="1"/>
    <col min="3094" max="3094" width="13.7109375" style="61" bestFit="1" customWidth="1"/>
    <col min="3095" max="3095" width="8" style="61" bestFit="1" customWidth="1"/>
    <col min="3096" max="3096" width="13.7109375" style="61" bestFit="1" customWidth="1"/>
    <col min="3097" max="3097" width="8" style="61" customWidth="1"/>
    <col min="3098" max="3098" width="13.7109375" style="61" bestFit="1" customWidth="1"/>
    <col min="3099" max="3099" width="8" style="61" bestFit="1" customWidth="1"/>
    <col min="3100" max="3100" width="13.7109375" style="61" bestFit="1" customWidth="1"/>
    <col min="3101" max="3101" width="8" style="61" bestFit="1" customWidth="1"/>
    <col min="3102" max="3102" width="13.7109375" style="61" bestFit="1" customWidth="1"/>
    <col min="3103" max="3103" width="8" style="61" bestFit="1" customWidth="1"/>
    <col min="3104" max="3104" width="13.7109375" style="61" bestFit="1" customWidth="1"/>
    <col min="3105" max="3105" width="8" style="61" bestFit="1" customWidth="1"/>
    <col min="3106" max="3106" width="13.7109375" style="61" bestFit="1" customWidth="1"/>
    <col min="3107" max="3107" width="8" style="61" bestFit="1" customWidth="1"/>
    <col min="3108" max="3108" width="13.7109375" style="61" bestFit="1" customWidth="1"/>
    <col min="3109" max="3109" width="9.140625" style="61" bestFit="1" customWidth="1"/>
    <col min="3110" max="3110" width="13.7109375" style="61" bestFit="1" customWidth="1"/>
    <col min="3111" max="3111" width="19.140625" style="61" bestFit="1" customWidth="1"/>
    <col min="3112" max="3340" width="9.140625" style="61"/>
    <col min="3341" max="3341" width="8" style="61" bestFit="1" customWidth="1"/>
    <col min="3342" max="3342" width="52.42578125" style="61" bestFit="1" customWidth="1"/>
    <col min="3343" max="3343" width="7" style="61" bestFit="1" customWidth="1"/>
    <col min="3344" max="3344" width="12.7109375" style="61" bestFit="1" customWidth="1"/>
    <col min="3345" max="3345" width="11.28515625" style="61" bestFit="1" customWidth="1"/>
    <col min="3346" max="3346" width="13.7109375" style="61" bestFit="1" customWidth="1"/>
    <col min="3347" max="3347" width="8" style="61" bestFit="1" customWidth="1"/>
    <col min="3348" max="3348" width="13.7109375" style="61" bestFit="1" customWidth="1"/>
    <col min="3349" max="3349" width="8" style="61" bestFit="1" customWidth="1"/>
    <col min="3350" max="3350" width="13.7109375" style="61" bestFit="1" customWidth="1"/>
    <col min="3351" max="3351" width="8" style="61" bestFit="1" customWidth="1"/>
    <col min="3352" max="3352" width="13.7109375" style="61" bestFit="1" customWidth="1"/>
    <col min="3353" max="3353" width="8" style="61" customWidth="1"/>
    <col min="3354" max="3354" width="13.7109375" style="61" bestFit="1" customWidth="1"/>
    <col min="3355" max="3355" width="8" style="61" bestFit="1" customWidth="1"/>
    <col min="3356" max="3356" width="13.7109375" style="61" bestFit="1" customWidth="1"/>
    <col min="3357" max="3357" width="8" style="61" bestFit="1" customWidth="1"/>
    <col min="3358" max="3358" width="13.7109375" style="61" bestFit="1" customWidth="1"/>
    <col min="3359" max="3359" width="8" style="61" bestFit="1" customWidth="1"/>
    <col min="3360" max="3360" width="13.7109375" style="61" bestFit="1" customWidth="1"/>
    <col min="3361" max="3361" width="8" style="61" bestFit="1" customWidth="1"/>
    <col min="3362" max="3362" width="13.7109375" style="61" bestFit="1" customWidth="1"/>
    <col min="3363" max="3363" width="8" style="61" bestFit="1" customWidth="1"/>
    <col min="3364" max="3364" width="13.7109375" style="61" bestFit="1" customWidth="1"/>
    <col min="3365" max="3365" width="9.140625" style="61" bestFit="1" customWidth="1"/>
    <col min="3366" max="3366" width="13.7109375" style="61" bestFit="1" customWidth="1"/>
    <col min="3367" max="3367" width="19.140625" style="61" bestFit="1" customWidth="1"/>
    <col min="3368" max="3596" width="9.140625" style="61"/>
    <col min="3597" max="3597" width="8" style="61" bestFit="1" customWidth="1"/>
    <col min="3598" max="3598" width="52.42578125" style="61" bestFit="1" customWidth="1"/>
    <col min="3599" max="3599" width="7" style="61" bestFit="1" customWidth="1"/>
    <col min="3600" max="3600" width="12.7109375" style="61" bestFit="1" customWidth="1"/>
    <col min="3601" max="3601" width="11.28515625" style="61" bestFit="1" customWidth="1"/>
    <col min="3602" max="3602" width="13.7109375" style="61" bestFit="1" customWidth="1"/>
    <col min="3603" max="3603" width="8" style="61" bestFit="1" customWidth="1"/>
    <col min="3604" max="3604" width="13.7109375" style="61" bestFit="1" customWidth="1"/>
    <col min="3605" max="3605" width="8" style="61" bestFit="1" customWidth="1"/>
    <col min="3606" max="3606" width="13.7109375" style="61" bestFit="1" customWidth="1"/>
    <col min="3607" max="3607" width="8" style="61" bestFit="1" customWidth="1"/>
    <col min="3608" max="3608" width="13.7109375" style="61" bestFit="1" customWidth="1"/>
    <col min="3609" max="3609" width="8" style="61" customWidth="1"/>
    <col min="3610" max="3610" width="13.7109375" style="61" bestFit="1" customWidth="1"/>
    <col min="3611" max="3611" width="8" style="61" bestFit="1" customWidth="1"/>
    <col min="3612" max="3612" width="13.7109375" style="61" bestFit="1" customWidth="1"/>
    <col min="3613" max="3613" width="8" style="61" bestFit="1" customWidth="1"/>
    <col min="3614" max="3614" width="13.7109375" style="61" bestFit="1" customWidth="1"/>
    <col min="3615" max="3615" width="8" style="61" bestFit="1" customWidth="1"/>
    <col min="3616" max="3616" width="13.7109375" style="61" bestFit="1" customWidth="1"/>
    <col min="3617" max="3617" width="8" style="61" bestFit="1" customWidth="1"/>
    <col min="3618" max="3618" width="13.7109375" style="61" bestFit="1" customWidth="1"/>
    <col min="3619" max="3619" width="8" style="61" bestFit="1" customWidth="1"/>
    <col min="3620" max="3620" width="13.7109375" style="61" bestFit="1" customWidth="1"/>
    <col min="3621" max="3621" width="9.140625" style="61" bestFit="1" customWidth="1"/>
    <col min="3622" max="3622" width="13.7109375" style="61" bestFit="1" customWidth="1"/>
    <col min="3623" max="3623" width="19.140625" style="61" bestFit="1" customWidth="1"/>
    <col min="3624" max="3852" width="9.140625" style="61"/>
    <col min="3853" max="3853" width="8" style="61" bestFit="1" customWidth="1"/>
    <col min="3854" max="3854" width="52.42578125" style="61" bestFit="1" customWidth="1"/>
    <col min="3855" max="3855" width="7" style="61" bestFit="1" customWidth="1"/>
    <col min="3856" max="3856" width="12.7109375" style="61" bestFit="1" customWidth="1"/>
    <col min="3857" max="3857" width="11.28515625" style="61" bestFit="1" customWidth="1"/>
    <col min="3858" max="3858" width="13.7109375" style="61" bestFit="1" customWidth="1"/>
    <col min="3859" max="3859" width="8" style="61" bestFit="1" customWidth="1"/>
    <col min="3860" max="3860" width="13.7109375" style="61" bestFit="1" customWidth="1"/>
    <col min="3861" max="3861" width="8" style="61" bestFit="1" customWidth="1"/>
    <col min="3862" max="3862" width="13.7109375" style="61" bestFit="1" customWidth="1"/>
    <col min="3863" max="3863" width="8" style="61" bestFit="1" customWidth="1"/>
    <col min="3864" max="3864" width="13.7109375" style="61" bestFit="1" customWidth="1"/>
    <col min="3865" max="3865" width="8" style="61" customWidth="1"/>
    <col min="3866" max="3866" width="13.7109375" style="61" bestFit="1" customWidth="1"/>
    <col min="3867" max="3867" width="8" style="61" bestFit="1" customWidth="1"/>
    <col min="3868" max="3868" width="13.7109375" style="61" bestFit="1" customWidth="1"/>
    <col min="3869" max="3869" width="8" style="61" bestFit="1" customWidth="1"/>
    <col min="3870" max="3870" width="13.7109375" style="61" bestFit="1" customWidth="1"/>
    <col min="3871" max="3871" width="8" style="61" bestFit="1" customWidth="1"/>
    <col min="3872" max="3872" width="13.7109375" style="61" bestFit="1" customWidth="1"/>
    <col min="3873" max="3873" width="8" style="61" bestFit="1" customWidth="1"/>
    <col min="3874" max="3874" width="13.7109375" style="61" bestFit="1" customWidth="1"/>
    <col min="3875" max="3875" width="8" style="61" bestFit="1" customWidth="1"/>
    <col min="3876" max="3876" width="13.7109375" style="61" bestFit="1" customWidth="1"/>
    <col min="3877" max="3877" width="9.140625" style="61" bestFit="1" customWidth="1"/>
    <col min="3878" max="3878" width="13.7109375" style="61" bestFit="1" customWidth="1"/>
    <col min="3879" max="3879" width="19.140625" style="61" bestFit="1" customWidth="1"/>
    <col min="3880" max="4108" width="9.140625" style="61"/>
    <col min="4109" max="4109" width="8" style="61" bestFit="1" customWidth="1"/>
    <col min="4110" max="4110" width="52.42578125" style="61" bestFit="1" customWidth="1"/>
    <col min="4111" max="4111" width="7" style="61" bestFit="1" customWidth="1"/>
    <col min="4112" max="4112" width="12.7109375" style="61" bestFit="1" customWidth="1"/>
    <col min="4113" max="4113" width="11.28515625" style="61" bestFit="1" customWidth="1"/>
    <col min="4114" max="4114" width="13.7109375" style="61" bestFit="1" customWidth="1"/>
    <col min="4115" max="4115" width="8" style="61" bestFit="1" customWidth="1"/>
    <col min="4116" max="4116" width="13.7109375" style="61" bestFit="1" customWidth="1"/>
    <col min="4117" max="4117" width="8" style="61" bestFit="1" customWidth="1"/>
    <col min="4118" max="4118" width="13.7109375" style="61" bestFit="1" customWidth="1"/>
    <col min="4119" max="4119" width="8" style="61" bestFit="1" customWidth="1"/>
    <col min="4120" max="4120" width="13.7109375" style="61" bestFit="1" customWidth="1"/>
    <col min="4121" max="4121" width="8" style="61" customWidth="1"/>
    <col min="4122" max="4122" width="13.7109375" style="61" bestFit="1" customWidth="1"/>
    <col min="4123" max="4123" width="8" style="61" bestFit="1" customWidth="1"/>
    <col min="4124" max="4124" width="13.7109375" style="61" bestFit="1" customWidth="1"/>
    <col min="4125" max="4125" width="8" style="61" bestFit="1" customWidth="1"/>
    <col min="4126" max="4126" width="13.7109375" style="61" bestFit="1" customWidth="1"/>
    <col min="4127" max="4127" width="8" style="61" bestFit="1" customWidth="1"/>
    <col min="4128" max="4128" width="13.7109375" style="61" bestFit="1" customWidth="1"/>
    <col min="4129" max="4129" width="8" style="61" bestFit="1" customWidth="1"/>
    <col min="4130" max="4130" width="13.7109375" style="61" bestFit="1" customWidth="1"/>
    <col min="4131" max="4131" width="8" style="61" bestFit="1" customWidth="1"/>
    <col min="4132" max="4132" width="13.7109375" style="61" bestFit="1" customWidth="1"/>
    <col min="4133" max="4133" width="9.140625" style="61" bestFit="1" customWidth="1"/>
    <col min="4134" max="4134" width="13.7109375" style="61" bestFit="1" customWidth="1"/>
    <col min="4135" max="4135" width="19.140625" style="61" bestFit="1" customWidth="1"/>
    <col min="4136" max="4364" width="9.140625" style="61"/>
    <col min="4365" max="4365" width="8" style="61" bestFit="1" customWidth="1"/>
    <col min="4366" max="4366" width="52.42578125" style="61" bestFit="1" customWidth="1"/>
    <col min="4367" max="4367" width="7" style="61" bestFit="1" customWidth="1"/>
    <col min="4368" max="4368" width="12.7109375" style="61" bestFit="1" customWidth="1"/>
    <col min="4369" max="4369" width="11.28515625" style="61" bestFit="1" customWidth="1"/>
    <col min="4370" max="4370" width="13.7109375" style="61" bestFit="1" customWidth="1"/>
    <col min="4371" max="4371" width="8" style="61" bestFit="1" customWidth="1"/>
    <col min="4372" max="4372" width="13.7109375" style="61" bestFit="1" customWidth="1"/>
    <col min="4373" max="4373" width="8" style="61" bestFit="1" customWidth="1"/>
    <col min="4374" max="4374" width="13.7109375" style="61" bestFit="1" customWidth="1"/>
    <col min="4375" max="4375" width="8" style="61" bestFit="1" customWidth="1"/>
    <col min="4376" max="4376" width="13.7109375" style="61" bestFit="1" customWidth="1"/>
    <col min="4377" max="4377" width="8" style="61" customWidth="1"/>
    <col min="4378" max="4378" width="13.7109375" style="61" bestFit="1" customWidth="1"/>
    <col min="4379" max="4379" width="8" style="61" bestFit="1" customWidth="1"/>
    <col min="4380" max="4380" width="13.7109375" style="61" bestFit="1" customWidth="1"/>
    <col min="4381" max="4381" width="8" style="61" bestFit="1" customWidth="1"/>
    <col min="4382" max="4382" width="13.7109375" style="61" bestFit="1" customWidth="1"/>
    <col min="4383" max="4383" width="8" style="61" bestFit="1" customWidth="1"/>
    <col min="4384" max="4384" width="13.7109375" style="61" bestFit="1" customWidth="1"/>
    <col min="4385" max="4385" width="8" style="61" bestFit="1" customWidth="1"/>
    <col min="4386" max="4386" width="13.7109375" style="61" bestFit="1" customWidth="1"/>
    <col min="4387" max="4387" width="8" style="61" bestFit="1" customWidth="1"/>
    <col min="4388" max="4388" width="13.7109375" style="61" bestFit="1" customWidth="1"/>
    <col min="4389" max="4389" width="9.140625" style="61" bestFit="1" customWidth="1"/>
    <col min="4390" max="4390" width="13.7109375" style="61" bestFit="1" customWidth="1"/>
    <col min="4391" max="4391" width="19.140625" style="61" bestFit="1" customWidth="1"/>
    <col min="4392" max="4620" width="9.140625" style="61"/>
    <col min="4621" max="4621" width="8" style="61" bestFit="1" customWidth="1"/>
    <col min="4622" max="4622" width="52.42578125" style="61" bestFit="1" customWidth="1"/>
    <col min="4623" max="4623" width="7" style="61" bestFit="1" customWidth="1"/>
    <col min="4624" max="4624" width="12.7109375" style="61" bestFit="1" customWidth="1"/>
    <col min="4625" max="4625" width="11.28515625" style="61" bestFit="1" customWidth="1"/>
    <col min="4626" max="4626" width="13.7109375" style="61" bestFit="1" customWidth="1"/>
    <col min="4627" max="4627" width="8" style="61" bestFit="1" customWidth="1"/>
    <col min="4628" max="4628" width="13.7109375" style="61" bestFit="1" customWidth="1"/>
    <col min="4629" max="4629" width="8" style="61" bestFit="1" customWidth="1"/>
    <col min="4630" max="4630" width="13.7109375" style="61" bestFit="1" customWidth="1"/>
    <col min="4631" max="4631" width="8" style="61" bestFit="1" customWidth="1"/>
    <col min="4632" max="4632" width="13.7109375" style="61" bestFit="1" customWidth="1"/>
    <col min="4633" max="4633" width="8" style="61" customWidth="1"/>
    <col min="4634" max="4634" width="13.7109375" style="61" bestFit="1" customWidth="1"/>
    <col min="4635" max="4635" width="8" style="61" bestFit="1" customWidth="1"/>
    <col min="4636" max="4636" width="13.7109375" style="61" bestFit="1" customWidth="1"/>
    <col min="4637" max="4637" width="8" style="61" bestFit="1" customWidth="1"/>
    <col min="4638" max="4638" width="13.7109375" style="61" bestFit="1" customWidth="1"/>
    <col min="4639" max="4639" width="8" style="61" bestFit="1" customWidth="1"/>
    <col min="4640" max="4640" width="13.7109375" style="61" bestFit="1" customWidth="1"/>
    <col min="4641" max="4641" width="8" style="61" bestFit="1" customWidth="1"/>
    <col min="4642" max="4642" width="13.7109375" style="61" bestFit="1" customWidth="1"/>
    <col min="4643" max="4643" width="8" style="61" bestFit="1" customWidth="1"/>
    <col min="4644" max="4644" width="13.7109375" style="61" bestFit="1" customWidth="1"/>
    <col min="4645" max="4645" width="9.140625" style="61" bestFit="1" customWidth="1"/>
    <col min="4646" max="4646" width="13.7109375" style="61" bestFit="1" customWidth="1"/>
    <col min="4647" max="4647" width="19.140625" style="61" bestFit="1" customWidth="1"/>
    <col min="4648" max="4876" width="9.140625" style="61"/>
    <col min="4877" max="4877" width="8" style="61" bestFit="1" customWidth="1"/>
    <col min="4878" max="4878" width="52.42578125" style="61" bestFit="1" customWidth="1"/>
    <col min="4879" max="4879" width="7" style="61" bestFit="1" customWidth="1"/>
    <col min="4880" max="4880" width="12.7109375" style="61" bestFit="1" customWidth="1"/>
    <col min="4881" max="4881" width="11.28515625" style="61" bestFit="1" customWidth="1"/>
    <col min="4882" max="4882" width="13.7109375" style="61" bestFit="1" customWidth="1"/>
    <col min="4883" max="4883" width="8" style="61" bestFit="1" customWidth="1"/>
    <col min="4884" max="4884" width="13.7109375" style="61" bestFit="1" customWidth="1"/>
    <col min="4885" max="4885" width="8" style="61" bestFit="1" customWidth="1"/>
    <col min="4886" max="4886" width="13.7109375" style="61" bestFit="1" customWidth="1"/>
    <col min="4887" max="4887" width="8" style="61" bestFit="1" customWidth="1"/>
    <col min="4888" max="4888" width="13.7109375" style="61" bestFit="1" customWidth="1"/>
    <col min="4889" max="4889" width="8" style="61" customWidth="1"/>
    <col min="4890" max="4890" width="13.7109375" style="61" bestFit="1" customWidth="1"/>
    <col min="4891" max="4891" width="8" style="61" bestFit="1" customWidth="1"/>
    <col min="4892" max="4892" width="13.7109375" style="61" bestFit="1" customWidth="1"/>
    <col min="4893" max="4893" width="8" style="61" bestFit="1" customWidth="1"/>
    <col min="4894" max="4894" width="13.7109375" style="61" bestFit="1" customWidth="1"/>
    <col min="4895" max="4895" width="8" style="61" bestFit="1" customWidth="1"/>
    <col min="4896" max="4896" width="13.7109375" style="61" bestFit="1" customWidth="1"/>
    <col min="4897" max="4897" width="8" style="61" bestFit="1" customWidth="1"/>
    <col min="4898" max="4898" width="13.7109375" style="61" bestFit="1" customWidth="1"/>
    <col min="4899" max="4899" width="8" style="61" bestFit="1" customWidth="1"/>
    <col min="4900" max="4900" width="13.7109375" style="61" bestFit="1" customWidth="1"/>
    <col min="4901" max="4901" width="9.140625" style="61" bestFit="1" customWidth="1"/>
    <col min="4902" max="4902" width="13.7109375" style="61" bestFit="1" customWidth="1"/>
    <col min="4903" max="4903" width="19.140625" style="61" bestFit="1" customWidth="1"/>
    <col min="4904" max="5132" width="9.140625" style="61"/>
    <col min="5133" max="5133" width="8" style="61" bestFit="1" customWidth="1"/>
    <col min="5134" max="5134" width="52.42578125" style="61" bestFit="1" customWidth="1"/>
    <col min="5135" max="5135" width="7" style="61" bestFit="1" customWidth="1"/>
    <col min="5136" max="5136" width="12.7109375" style="61" bestFit="1" customWidth="1"/>
    <col min="5137" max="5137" width="11.28515625" style="61" bestFit="1" customWidth="1"/>
    <col min="5138" max="5138" width="13.7109375" style="61" bestFit="1" customWidth="1"/>
    <col min="5139" max="5139" width="8" style="61" bestFit="1" customWidth="1"/>
    <col min="5140" max="5140" width="13.7109375" style="61" bestFit="1" customWidth="1"/>
    <col min="5141" max="5141" width="8" style="61" bestFit="1" customWidth="1"/>
    <col min="5142" max="5142" width="13.7109375" style="61" bestFit="1" customWidth="1"/>
    <col min="5143" max="5143" width="8" style="61" bestFit="1" customWidth="1"/>
    <col min="5144" max="5144" width="13.7109375" style="61" bestFit="1" customWidth="1"/>
    <col min="5145" max="5145" width="8" style="61" customWidth="1"/>
    <col min="5146" max="5146" width="13.7109375" style="61" bestFit="1" customWidth="1"/>
    <col min="5147" max="5147" width="8" style="61" bestFit="1" customWidth="1"/>
    <col min="5148" max="5148" width="13.7109375" style="61" bestFit="1" customWidth="1"/>
    <col min="5149" max="5149" width="8" style="61" bestFit="1" customWidth="1"/>
    <col min="5150" max="5150" width="13.7109375" style="61" bestFit="1" customWidth="1"/>
    <col min="5151" max="5151" width="8" style="61" bestFit="1" customWidth="1"/>
    <col min="5152" max="5152" width="13.7109375" style="61" bestFit="1" customWidth="1"/>
    <col min="5153" max="5153" width="8" style="61" bestFit="1" customWidth="1"/>
    <col min="5154" max="5154" width="13.7109375" style="61" bestFit="1" customWidth="1"/>
    <col min="5155" max="5155" width="8" style="61" bestFit="1" customWidth="1"/>
    <col min="5156" max="5156" width="13.7109375" style="61" bestFit="1" customWidth="1"/>
    <col min="5157" max="5157" width="9.140625" style="61" bestFit="1" customWidth="1"/>
    <col min="5158" max="5158" width="13.7109375" style="61" bestFit="1" customWidth="1"/>
    <col min="5159" max="5159" width="19.140625" style="61" bestFit="1" customWidth="1"/>
    <col min="5160" max="5388" width="9.140625" style="61"/>
    <col min="5389" max="5389" width="8" style="61" bestFit="1" customWidth="1"/>
    <col min="5390" max="5390" width="52.42578125" style="61" bestFit="1" customWidth="1"/>
    <col min="5391" max="5391" width="7" style="61" bestFit="1" customWidth="1"/>
    <col min="5392" max="5392" width="12.7109375" style="61" bestFit="1" customWidth="1"/>
    <col min="5393" max="5393" width="11.28515625" style="61" bestFit="1" customWidth="1"/>
    <col min="5394" max="5394" width="13.7109375" style="61" bestFit="1" customWidth="1"/>
    <col min="5395" max="5395" width="8" style="61" bestFit="1" customWidth="1"/>
    <col min="5396" max="5396" width="13.7109375" style="61" bestFit="1" customWidth="1"/>
    <col min="5397" max="5397" width="8" style="61" bestFit="1" customWidth="1"/>
    <col min="5398" max="5398" width="13.7109375" style="61" bestFit="1" customWidth="1"/>
    <col min="5399" max="5399" width="8" style="61" bestFit="1" customWidth="1"/>
    <col min="5400" max="5400" width="13.7109375" style="61" bestFit="1" customWidth="1"/>
    <col min="5401" max="5401" width="8" style="61" customWidth="1"/>
    <col min="5402" max="5402" width="13.7109375" style="61" bestFit="1" customWidth="1"/>
    <col min="5403" max="5403" width="8" style="61" bestFit="1" customWidth="1"/>
    <col min="5404" max="5404" width="13.7109375" style="61" bestFit="1" customWidth="1"/>
    <col min="5405" max="5405" width="8" style="61" bestFit="1" customWidth="1"/>
    <col min="5406" max="5406" width="13.7109375" style="61" bestFit="1" customWidth="1"/>
    <col min="5407" max="5407" width="8" style="61" bestFit="1" customWidth="1"/>
    <col min="5408" max="5408" width="13.7109375" style="61" bestFit="1" customWidth="1"/>
    <col min="5409" max="5409" width="8" style="61" bestFit="1" customWidth="1"/>
    <col min="5410" max="5410" width="13.7109375" style="61" bestFit="1" customWidth="1"/>
    <col min="5411" max="5411" width="8" style="61" bestFit="1" customWidth="1"/>
    <col min="5412" max="5412" width="13.7109375" style="61" bestFit="1" customWidth="1"/>
    <col min="5413" max="5413" width="9.140625" style="61" bestFit="1" customWidth="1"/>
    <col min="5414" max="5414" width="13.7109375" style="61" bestFit="1" customWidth="1"/>
    <col min="5415" max="5415" width="19.140625" style="61" bestFit="1" customWidth="1"/>
    <col min="5416" max="5644" width="9.140625" style="61"/>
    <col min="5645" max="5645" width="8" style="61" bestFit="1" customWidth="1"/>
    <col min="5646" max="5646" width="52.42578125" style="61" bestFit="1" customWidth="1"/>
    <col min="5647" max="5647" width="7" style="61" bestFit="1" customWidth="1"/>
    <col min="5648" max="5648" width="12.7109375" style="61" bestFit="1" customWidth="1"/>
    <col min="5649" max="5649" width="11.28515625" style="61" bestFit="1" customWidth="1"/>
    <col min="5650" max="5650" width="13.7109375" style="61" bestFit="1" customWidth="1"/>
    <col min="5651" max="5651" width="8" style="61" bestFit="1" customWidth="1"/>
    <col min="5652" max="5652" width="13.7109375" style="61" bestFit="1" customWidth="1"/>
    <col min="5653" max="5653" width="8" style="61" bestFit="1" customWidth="1"/>
    <col min="5654" max="5654" width="13.7109375" style="61" bestFit="1" customWidth="1"/>
    <col min="5655" max="5655" width="8" style="61" bestFit="1" customWidth="1"/>
    <col min="5656" max="5656" width="13.7109375" style="61" bestFit="1" customWidth="1"/>
    <col min="5657" max="5657" width="8" style="61" customWidth="1"/>
    <col min="5658" max="5658" width="13.7109375" style="61" bestFit="1" customWidth="1"/>
    <col min="5659" max="5659" width="8" style="61" bestFit="1" customWidth="1"/>
    <col min="5660" max="5660" width="13.7109375" style="61" bestFit="1" customWidth="1"/>
    <col min="5661" max="5661" width="8" style="61" bestFit="1" customWidth="1"/>
    <col min="5662" max="5662" width="13.7109375" style="61" bestFit="1" customWidth="1"/>
    <col min="5663" max="5663" width="8" style="61" bestFit="1" customWidth="1"/>
    <col min="5664" max="5664" width="13.7109375" style="61" bestFit="1" customWidth="1"/>
    <col min="5665" max="5665" width="8" style="61" bestFit="1" customWidth="1"/>
    <col min="5666" max="5666" width="13.7109375" style="61" bestFit="1" customWidth="1"/>
    <col min="5667" max="5667" width="8" style="61" bestFit="1" customWidth="1"/>
    <col min="5668" max="5668" width="13.7109375" style="61" bestFit="1" customWidth="1"/>
    <col min="5669" max="5669" width="9.140625" style="61" bestFit="1" customWidth="1"/>
    <col min="5670" max="5670" width="13.7109375" style="61" bestFit="1" customWidth="1"/>
    <col min="5671" max="5671" width="19.140625" style="61" bestFit="1" customWidth="1"/>
    <col min="5672" max="5900" width="9.140625" style="61"/>
    <col min="5901" max="5901" width="8" style="61" bestFit="1" customWidth="1"/>
    <col min="5902" max="5902" width="52.42578125" style="61" bestFit="1" customWidth="1"/>
    <col min="5903" max="5903" width="7" style="61" bestFit="1" customWidth="1"/>
    <col min="5904" max="5904" width="12.7109375" style="61" bestFit="1" customWidth="1"/>
    <col min="5905" max="5905" width="11.28515625" style="61" bestFit="1" customWidth="1"/>
    <col min="5906" max="5906" width="13.7109375" style="61" bestFit="1" customWidth="1"/>
    <col min="5907" max="5907" width="8" style="61" bestFit="1" customWidth="1"/>
    <col min="5908" max="5908" width="13.7109375" style="61" bestFit="1" customWidth="1"/>
    <col min="5909" max="5909" width="8" style="61" bestFit="1" customWidth="1"/>
    <col min="5910" max="5910" width="13.7109375" style="61" bestFit="1" customWidth="1"/>
    <col min="5911" max="5911" width="8" style="61" bestFit="1" customWidth="1"/>
    <col min="5912" max="5912" width="13.7109375" style="61" bestFit="1" customWidth="1"/>
    <col min="5913" max="5913" width="8" style="61" customWidth="1"/>
    <col min="5914" max="5914" width="13.7109375" style="61" bestFit="1" customWidth="1"/>
    <col min="5915" max="5915" width="8" style="61" bestFit="1" customWidth="1"/>
    <col min="5916" max="5916" width="13.7109375" style="61" bestFit="1" customWidth="1"/>
    <col min="5917" max="5917" width="8" style="61" bestFit="1" customWidth="1"/>
    <col min="5918" max="5918" width="13.7109375" style="61" bestFit="1" customWidth="1"/>
    <col min="5919" max="5919" width="8" style="61" bestFit="1" customWidth="1"/>
    <col min="5920" max="5920" width="13.7109375" style="61" bestFit="1" customWidth="1"/>
    <col min="5921" max="5921" width="8" style="61" bestFit="1" customWidth="1"/>
    <col min="5922" max="5922" width="13.7109375" style="61" bestFit="1" customWidth="1"/>
    <col min="5923" max="5923" width="8" style="61" bestFit="1" customWidth="1"/>
    <col min="5924" max="5924" width="13.7109375" style="61" bestFit="1" customWidth="1"/>
    <col min="5925" max="5925" width="9.140625" style="61" bestFit="1" customWidth="1"/>
    <col min="5926" max="5926" width="13.7109375" style="61" bestFit="1" customWidth="1"/>
    <col min="5927" max="5927" width="19.140625" style="61" bestFit="1" customWidth="1"/>
    <col min="5928" max="6156" width="9.140625" style="61"/>
    <col min="6157" max="6157" width="8" style="61" bestFit="1" customWidth="1"/>
    <col min="6158" max="6158" width="52.42578125" style="61" bestFit="1" customWidth="1"/>
    <col min="6159" max="6159" width="7" style="61" bestFit="1" customWidth="1"/>
    <col min="6160" max="6160" width="12.7109375" style="61" bestFit="1" customWidth="1"/>
    <col min="6161" max="6161" width="11.28515625" style="61" bestFit="1" customWidth="1"/>
    <col min="6162" max="6162" width="13.7109375" style="61" bestFit="1" customWidth="1"/>
    <col min="6163" max="6163" width="8" style="61" bestFit="1" customWidth="1"/>
    <col min="6164" max="6164" width="13.7109375" style="61" bestFit="1" customWidth="1"/>
    <col min="6165" max="6165" width="8" style="61" bestFit="1" customWidth="1"/>
    <col min="6166" max="6166" width="13.7109375" style="61" bestFit="1" customWidth="1"/>
    <col min="6167" max="6167" width="8" style="61" bestFit="1" customWidth="1"/>
    <col min="6168" max="6168" width="13.7109375" style="61" bestFit="1" customWidth="1"/>
    <col min="6169" max="6169" width="8" style="61" customWidth="1"/>
    <col min="6170" max="6170" width="13.7109375" style="61" bestFit="1" customWidth="1"/>
    <col min="6171" max="6171" width="8" style="61" bestFit="1" customWidth="1"/>
    <col min="6172" max="6172" width="13.7109375" style="61" bestFit="1" customWidth="1"/>
    <col min="6173" max="6173" width="8" style="61" bestFit="1" customWidth="1"/>
    <col min="6174" max="6174" width="13.7109375" style="61" bestFit="1" customWidth="1"/>
    <col min="6175" max="6175" width="8" style="61" bestFit="1" customWidth="1"/>
    <col min="6176" max="6176" width="13.7109375" style="61" bestFit="1" customWidth="1"/>
    <col min="6177" max="6177" width="8" style="61" bestFit="1" customWidth="1"/>
    <col min="6178" max="6178" width="13.7109375" style="61" bestFit="1" customWidth="1"/>
    <col min="6179" max="6179" width="8" style="61" bestFit="1" customWidth="1"/>
    <col min="6180" max="6180" width="13.7109375" style="61" bestFit="1" customWidth="1"/>
    <col min="6181" max="6181" width="9.140625" style="61" bestFit="1" customWidth="1"/>
    <col min="6182" max="6182" width="13.7109375" style="61" bestFit="1" customWidth="1"/>
    <col min="6183" max="6183" width="19.140625" style="61" bestFit="1" customWidth="1"/>
    <col min="6184" max="6412" width="9.140625" style="61"/>
    <col min="6413" max="6413" width="8" style="61" bestFit="1" customWidth="1"/>
    <col min="6414" max="6414" width="52.42578125" style="61" bestFit="1" customWidth="1"/>
    <col min="6415" max="6415" width="7" style="61" bestFit="1" customWidth="1"/>
    <col min="6416" max="6416" width="12.7109375" style="61" bestFit="1" customWidth="1"/>
    <col min="6417" max="6417" width="11.28515625" style="61" bestFit="1" customWidth="1"/>
    <col min="6418" max="6418" width="13.7109375" style="61" bestFit="1" customWidth="1"/>
    <col min="6419" max="6419" width="8" style="61" bestFit="1" customWidth="1"/>
    <col min="6420" max="6420" width="13.7109375" style="61" bestFit="1" customWidth="1"/>
    <col min="6421" max="6421" width="8" style="61" bestFit="1" customWidth="1"/>
    <col min="6422" max="6422" width="13.7109375" style="61" bestFit="1" customWidth="1"/>
    <col min="6423" max="6423" width="8" style="61" bestFit="1" customWidth="1"/>
    <col min="6424" max="6424" width="13.7109375" style="61" bestFit="1" customWidth="1"/>
    <col min="6425" max="6425" width="8" style="61" customWidth="1"/>
    <col min="6426" max="6426" width="13.7109375" style="61" bestFit="1" customWidth="1"/>
    <col min="6427" max="6427" width="8" style="61" bestFit="1" customWidth="1"/>
    <col min="6428" max="6428" width="13.7109375" style="61" bestFit="1" customWidth="1"/>
    <col min="6429" max="6429" width="8" style="61" bestFit="1" customWidth="1"/>
    <col min="6430" max="6430" width="13.7109375" style="61" bestFit="1" customWidth="1"/>
    <col min="6431" max="6431" width="8" style="61" bestFit="1" customWidth="1"/>
    <col min="6432" max="6432" width="13.7109375" style="61" bestFit="1" customWidth="1"/>
    <col min="6433" max="6433" width="8" style="61" bestFit="1" customWidth="1"/>
    <col min="6434" max="6434" width="13.7109375" style="61" bestFit="1" customWidth="1"/>
    <col min="6435" max="6435" width="8" style="61" bestFit="1" customWidth="1"/>
    <col min="6436" max="6436" width="13.7109375" style="61" bestFit="1" customWidth="1"/>
    <col min="6437" max="6437" width="9.140625" style="61" bestFit="1" customWidth="1"/>
    <col min="6438" max="6438" width="13.7109375" style="61" bestFit="1" customWidth="1"/>
    <col min="6439" max="6439" width="19.140625" style="61" bestFit="1" customWidth="1"/>
    <col min="6440" max="6668" width="9.140625" style="61"/>
    <col min="6669" max="6669" width="8" style="61" bestFit="1" customWidth="1"/>
    <col min="6670" max="6670" width="52.42578125" style="61" bestFit="1" customWidth="1"/>
    <col min="6671" max="6671" width="7" style="61" bestFit="1" customWidth="1"/>
    <col min="6672" max="6672" width="12.7109375" style="61" bestFit="1" customWidth="1"/>
    <col min="6673" max="6673" width="11.28515625" style="61" bestFit="1" customWidth="1"/>
    <col min="6674" max="6674" width="13.7109375" style="61" bestFit="1" customWidth="1"/>
    <col min="6675" max="6675" width="8" style="61" bestFit="1" customWidth="1"/>
    <col min="6676" max="6676" width="13.7109375" style="61" bestFit="1" customWidth="1"/>
    <col min="6677" max="6677" width="8" style="61" bestFit="1" customWidth="1"/>
    <col min="6678" max="6678" width="13.7109375" style="61" bestFit="1" customWidth="1"/>
    <col min="6679" max="6679" width="8" style="61" bestFit="1" customWidth="1"/>
    <col min="6680" max="6680" width="13.7109375" style="61" bestFit="1" customWidth="1"/>
    <col min="6681" max="6681" width="8" style="61" customWidth="1"/>
    <col min="6682" max="6682" width="13.7109375" style="61" bestFit="1" customWidth="1"/>
    <col min="6683" max="6683" width="8" style="61" bestFit="1" customWidth="1"/>
    <col min="6684" max="6684" width="13.7109375" style="61" bestFit="1" customWidth="1"/>
    <col min="6685" max="6685" width="8" style="61" bestFit="1" customWidth="1"/>
    <col min="6686" max="6686" width="13.7109375" style="61" bestFit="1" customWidth="1"/>
    <col min="6687" max="6687" width="8" style="61" bestFit="1" customWidth="1"/>
    <col min="6688" max="6688" width="13.7109375" style="61" bestFit="1" customWidth="1"/>
    <col min="6689" max="6689" width="8" style="61" bestFit="1" customWidth="1"/>
    <col min="6690" max="6690" width="13.7109375" style="61" bestFit="1" customWidth="1"/>
    <col min="6691" max="6691" width="8" style="61" bestFit="1" customWidth="1"/>
    <col min="6692" max="6692" width="13.7109375" style="61" bestFit="1" customWidth="1"/>
    <col min="6693" max="6693" width="9.140625" style="61" bestFit="1" customWidth="1"/>
    <col min="6694" max="6694" width="13.7109375" style="61" bestFit="1" customWidth="1"/>
    <col min="6695" max="6695" width="19.140625" style="61" bestFit="1" customWidth="1"/>
    <col min="6696" max="6924" width="9.140625" style="61"/>
    <col min="6925" max="6925" width="8" style="61" bestFit="1" customWidth="1"/>
    <col min="6926" max="6926" width="52.42578125" style="61" bestFit="1" customWidth="1"/>
    <col min="6927" max="6927" width="7" style="61" bestFit="1" customWidth="1"/>
    <col min="6928" max="6928" width="12.7109375" style="61" bestFit="1" customWidth="1"/>
    <col min="6929" max="6929" width="11.28515625" style="61" bestFit="1" customWidth="1"/>
    <col min="6930" max="6930" width="13.7109375" style="61" bestFit="1" customWidth="1"/>
    <col min="6931" max="6931" width="8" style="61" bestFit="1" customWidth="1"/>
    <col min="6932" max="6932" width="13.7109375" style="61" bestFit="1" customWidth="1"/>
    <col min="6933" max="6933" width="8" style="61" bestFit="1" customWidth="1"/>
    <col min="6934" max="6934" width="13.7109375" style="61" bestFit="1" customWidth="1"/>
    <col min="6935" max="6935" width="8" style="61" bestFit="1" customWidth="1"/>
    <col min="6936" max="6936" width="13.7109375" style="61" bestFit="1" customWidth="1"/>
    <col min="6937" max="6937" width="8" style="61" customWidth="1"/>
    <col min="6938" max="6938" width="13.7109375" style="61" bestFit="1" customWidth="1"/>
    <col min="6939" max="6939" width="8" style="61" bestFit="1" customWidth="1"/>
    <col min="6940" max="6940" width="13.7109375" style="61" bestFit="1" customWidth="1"/>
    <col min="6941" max="6941" width="8" style="61" bestFit="1" customWidth="1"/>
    <col min="6942" max="6942" width="13.7109375" style="61" bestFit="1" customWidth="1"/>
    <col min="6943" max="6943" width="8" style="61" bestFit="1" customWidth="1"/>
    <col min="6944" max="6944" width="13.7109375" style="61" bestFit="1" customWidth="1"/>
    <col min="6945" max="6945" width="8" style="61" bestFit="1" customWidth="1"/>
    <col min="6946" max="6946" width="13.7109375" style="61" bestFit="1" customWidth="1"/>
    <col min="6947" max="6947" width="8" style="61" bestFit="1" customWidth="1"/>
    <col min="6948" max="6948" width="13.7109375" style="61" bestFit="1" customWidth="1"/>
    <col min="6949" max="6949" width="9.140625" style="61" bestFit="1" customWidth="1"/>
    <col min="6950" max="6950" width="13.7109375" style="61" bestFit="1" customWidth="1"/>
    <col min="6951" max="6951" width="19.140625" style="61" bestFit="1" customWidth="1"/>
    <col min="6952" max="7180" width="9.140625" style="61"/>
    <col min="7181" max="7181" width="8" style="61" bestFit="1" customWidth="1"/>
    <col min="7182" max="7182" width="52.42578125" style="61" bestFit="1" customWidth="1"/>
    <col min="7183" max="7183" width="7" style="61" bestFit="1" customWidth="1"/>
    <col min="7184" max="7184" width="12.7109375" style="61" bestFit="1" customWidth="1"/>
    <col min="7185" max="7185" width="11.28515625" style="61" bestFit="1" customWidth="1"/>
    <col min="7186" max="7186" width="13.7109375" style="61" bestFit="1" customWidth="1"/>
    <col min="7187" max="7187" width="8" style="61" bestFit="1" customWidth="1"/>
    <col min="7188" max="7188" width="13.7109375" style="61" bestFit="1" customWidth="1"/>
    <col min="7189" max="7189" width="8" style="61" bestFit="1" customWidth="1"/>
    <col min="7190" max="7190" width="13.7109375" style="61" bestFit="1" customWidth="1"/>
    <col min="7191" max="7191" width="8" style="61" bestFit="1" customWidth="1"/>
    <col min="7192" max="7192" width="13.7109375" style="61" bestFit="1" customWidth="1"/>
    <col min="7193" max="7193" width="8" style="61" customWidth="1"/>
    <col min="7194" max="7194" width="13.7109375" style="61" bestFit="1" customWidth="1"/>
    <col min="7195" max="7195" width="8" style="61" bestFit="1" customWidth="1"/>
    <col min="7196" max="7196" width="13.7109375" style="61" bestFit="1" customWidth="1"/>
    <col min="7197" max="7197" width="8" style="61" bestFit="1" customWidth="1"/>
    <col min="7198" max="7198" width="13.7109375" style="61" bestFit="1" customWidth="1"/>
    <col min="7199" max="7199" width="8" style="61" bestFit="1" customWidth="1"/>
    <col min="7200" max="7200" width="13.7109375" style="61" bestFit="1" customWidth="1"/>
    <col min="7201" max="7201" width="8" style="61" bestFit="1" customWidth="1"/>
    <col min="7202" max="7202" width="13.7109375" style="61" bestFit="1" customWidth="1"/>
    <col min="7203" max="7203" width="8" style="61" bestFit="1" customWidth="1"/>
    <col min="7204" max="7204" width="13.7109375" style="61" bestFit="1" customWidth="1"/>
    <col min="7205" max="7205" width="9.140625" style="61" bestFit="1" customWidth="1"/>
    <col min="7206" max="7206" width="13.7109375" style="61" bestFit="1" customWidth="1"/>
    <col min="7207" max="7207" width="19.140625" style="61" bestFit="1" customWidth="1"/>
    <col min="7208" max="7436" width="9.140625" style="61"/>
    <col min="7437" max="7437" width="8" style="61" bestFit="1" customWidth="1"/>
    <col min="7438" max="7438" width="52.42578125" style="61" bestFit="1" customWidth="1"/>
    <col min="7439" max="7439" width="7" style="61" bestFit="1" customWidth="1"/>
    <col min="7440" max="7440" width="12.7109375" style="61" bestFit="1" customWidth="1"/>
    <col min="7441" max="7441" width="11.28515625" style="61" bestFit="1" customWidth="1"/>
    <col min="7442" max="7442" width="13.7109375" style="61" bestFit="1" customWidth="1"/>
    <col min="7443" max="7443" width="8" style="61" bestFit="1" customWidth="1"/>
    <col min="7444" max="7444" width="13.7109375" style="61" bestFit="1" customWidth="1"/>
    <col min="7445" max="7445" width="8" style="61" bestFit="1" customWidth="1"/>
    <col min="7446" max="7446" width="13.7109375" style="61" bestFit="1" customWidth="1"/>
    <col min="7447" max="7447" width="8" style="61" bestFit="1" customWidth="1"/>
    <col min="7448" max="7448" width="13.7109375" style="61" bestFit="1" customWidth="1"/>
    <col min="7449" max="7449" width="8" style="61" customWidth="1"/>
    <col min="7450" max="7450" width="13.7109375" style="61" bestFit="1" customWidth="1"/>
    <col min="7451" max="7451" width="8" style="61" bestFit="1" customWidth="1"/>
    <col min="7452" max="7452" width="13.7109375" style="61" bestFit="1" customWidth="1"/>
    <col min="7453" max="7453" width="8" style="61" bestFit="1" customWidth="1"/>
    <col min="7454" max="7454" width="13.7109375" style="61" bestFit="1" customWidth="1"/>
    <col min="7455" max="7455" width="8" style="61" bestFit="1" customWidth="1"/>
    <col min="7456" max="7456" width="13.7109375" style="61" bestFit="1" customWidth="1"/>
    <col min="7457" max="7457" width="8" style="61" bestFit="1" customWidth="1"/>
    <col min="7458" max="7458" width="13.7109375" style="61" bestFit="1" customWidth="1"/>
    <col min="7459" max="7459" width="8" style="61" bestFit="1" customWidth="1"/>
    <col min="7460" max="7460" width="13.7109375" style="61" bestFit="1" customWidth="1"/>
    <col min="7461" max="7461" width="9.140625" style="61" bestFit="1" customWidth="1"/>
    <col min="7462" max="7462" width="13.7109375" style="61" bestFit="1" customWidth="1"/>
    <col min="7463" max="7463" width="19.140625" style="61" bestFit="1" customWidth="1"/>
    <col min="7464" max="7692" width="9.140625" style="61"/>
    <col min="7693" max="7693" width="8" style="61" bestFit="1" customWidth="1"/>
    <col min="7694" max="7694" width="52.42578125" style="61" bestFit="1" customWidth="1"/>
    <col min="7695" max="7695" width="7" style="61" bestFit="1" customWidth="1"/>
    <col min="7696" max="7696" width="12.7109375" style="61" bestFit="1" customWidth="1"/>
    <col min="7697" max="7697" width="11.28515625" style="61" bestFit="1" customWidth="1"/>
    <col min="7698" max="7698" width="13.7109375" style="61" bestFit="1" customWidth="1"/>
    <col min="7699" max="7699" width="8" style="61" bestFit="1" customWidth="1"/>
    <col min="7700" max="7700" width="13.7109375" style="61" bestFit="1" customWidth="1"/>
    <col min="7701" max="7701" width="8" style="61" bestFit="1" customWidth="1"/>
    <col min="7702" max="7702" width="13.7109375" style="61" bestFit="1" customWidth="1"/>
    <col min="7703" max="7703" width="8" style="61" bestFit="1" customWidth="1"/>
    <col min="7704" max="7704" width="13.7109375" style="61" bestFit="1" customWidth="1"/>
    <col min="7705" max="7705" width="8" style="61" customWidth="1"/>
    <col min="7706" max="7706" width="13.7109375" style="61" bestFit="1" customWidth="1"/>
    <col min="7707" max="7707" width="8" style="61" bestFit="1" customWidth="1"/>
    <col min="7708" max="7708" width="13.7109375" style="61" bestFit="1" customWidth="1"/>
    <col min="7709" max="7709" width="8" style="61" bestFit="1" customWidth="1"/>
    <col min="7710" max="7710" width="13.7109375" style="61" bestFit="1" customWidth="1"/>
    <col min="7711" max="7711" width="8" style="61" bestFit="1" customWidth="1"/>
    <col min="7712" max="7712" width="13.7109375" style="61" bestFit="1" customWidth="1"/>
    <col min="7713" max="7713" width="8" style="61" bestFit="1" customWidth="1"/>
    <col min="7714" max="7714" width="13.7109375" style="61" bestFit="1" customWidth="1"/>
    <col min="7715" max="7715" width="8" style="61" bestFit="1" customWidth="1"/>
    <col min="7716" max="7716" width="13.7109375" style="61" bestFit="1" customWidth="1"/>
    <col min="7717" max="7717" width="9.140625" style="61" bestFit="1" customWidth="1"/>
    <col min="7718" max="7718" width="13.7109375" style="61" bestFit="1" customWidth="1"/>
    <col min="7719" max="7719" width="19.140625" style="61" bestFit="1" customWidth="1"/>
    <col min="7720" max="7948" width="9.140625" style="61"/>
    <col min="7949" max="7949" width="8" style="61" bestFit="1" customWidth="1"/>
    <col min="7950" max="7950" width="52.42578125" style="61" bestFit="1" customWidth="1"/>
    <col min="7951" max="7951" width="7" style="61" bestFit="1" customWidth="1"/>
    <col min="7952" max="7952" width="12.7109375" style="61" bestFit="1" customWidth="1"/>
    <col min="7953" max="7953" width="11.28515625" style="61" bestFit="1" customWidth="1"/>
    <col min="7954" max="7954" width="13.7109375" style="61" bestFit="1" customWidth="1"/>
    <col min="7955" max="7955" width="8" style="61" bestFit="1" customWidth="1"/>
    <col min="7956" max="7956" width="13.7109375" style="61" bestFit="1" customWidth="1"/>
    <col min="7957" max="7957" width="8" style="61" bestFit="1" customWidth="1"/>
    <col min="7958" max="7958" width="13.7109375" style="61" bestFit="1" customWidth="1"/>
    <col min="7959" max="7959" width="8" style="61" bestFit="1" customWidth="1"/>
    <col min="7960" max="7960" width="13.7109375" style="61" bestFit="1" customWidth="1"/>
    <col min="7961" max="7961" width="8" style="61" customWidth="1"/>
    <col min="7962" max="7962" width="13.7109375" style="61" bestFit="1" customWidth="1"/>
    <col min="7963" max="7963" width="8" style="61" bestFit="1" customWidth="1"/>
    <col min="7964" max="7964" width="13.7109375" style="61" bestFit="1" customWidth="1"/>
    <col min="7965" max="7965" width="8" style="61" bestFit="1" customWidth="1"/>
    <col min="7966" max="7966" width="13.7109375" style="61" bestFit="1" customWidth="1"/>
    <col min="7967" max="7967" width="8" style="61" bestFit="1" customWidth="1"/>
    <col min="7968" max="7968" width="13.7109375" style="61" bestFit="1" customWidth="1"/>
    <col min="7969" max="7969" width="8" style="61" bestFit="1" customWidth="1"/>
    <col min="7970" max="7970" width="13.7109375" style="61" bestFit="1" customWidth="1"/>
    <col min="7971" max="7971" width="8" style="61" bestFit="1" customWidth="1"/>
    <col min="7972" max="7972" width="13.7109375" style="61" bestFit="1" customWidth="1"/>
    <col min="7973" max="7973" width="9.140625" style="61" bestFit="1" customWidth="1"/>
    <col min="7974" max="7974" width="13.7109375" style="61" bestFit="1" customWidth="1"/>
    <col min="7975" max="7975" width="19.140625" style="61" bestFit="1" customWidth="1"/>
    <col min="7976" max="8204" width="9.140625" style="61"/>
    <col min="8205" max="8205" width="8" style="61" bestFit="1" customWidth="1"/>
    <col min="8206" max="8206" width="52.42578125" style="61" bestFit="1" customWidth="1"/>
    <col min="8207" max="8207" width="7" style="61" bestFit="1" customWidth="1"/>
    <col min="8208" max="8208" width="12.7109375" style="61" bestFit="1" customWidth="1"/>
    <col min="8209" max="8209" width="11.28515625" style="61" bestFit="1" customWidth="1"/>
    <col min="8210" max="8210" width="13.7109375" style="61" bestFit="1" customWidth="1"/>
    <col min="8211" max="8211" width="8" style="61" bestFit="1" customWidth="1"/>
    <col min="8212" max="8212" width="13.7109375" style="61" bestFit="1" customWidth="1"/>
    <col min="8213" max="8213" width="8" style="61" bestFit="1" customWidth="1"/>
    <col min="8214" max="8214" width="13.7109375" style="61" bestFit="1" customWidth="1"/>
    <col min="8215" max="8215" width="8" style="61" bestFit="1" customWidth="1"/>
    <col min="8216" max="8216" width="13.7109375" style="61" bestFit="1" customWidth="1"/>
    <col min="8217" max="8217" width="8" style="61" customWidth="1"/>
    <col min="8218" max="8218" width="13.7109375" style="61" bestFit="1" customWidth="1"/>
    <col min="8219" max="8219" width="8" style="61" bestFit="1" customWidth="1"/>
    <col min="8220" max="8220" width="13.7109375" style="61" bestFit="1" customWidth="1"/>
    <col min="8221" max="8221" width="8" style="61" bestFit="1" customWidth="1"/>
    <col min="8222" max="8222" width="13.7109375" style="61" bestFit="1" customWidth="1"/>
    <col min="8223" max="8223" width="8" style="61" bestFit="1" customWidth="1"/>
    <col min="8224" max="8224" width="13.7109375" style="61" bestFit="1" customWidth="1"/>
    <col min="8225" max="8225" width="8" style="61" bestFit="1" customWidth="1"/>
    <col min="8226" max="8226" width="13.7109375" style="61" bestFit="1" customWidth="1"/>
    <col min="8227" max="8227" width="8" style="61" bestFit="1" customWidth="1"/>
    <col min="8228" max="8228" width="13.7109375" style="61" bestFit="1" customWidth="1"/>
    <col min="8229" max="8229" width="9.140625" style="61" bestFit="1" customWidth="1"/>
    <col min="8230" max="8230" width="13.7109375" style="61" bestFit="1" customWidth="1"/>
    <col min="8231" max="8231" width="19.140625" style="61" bestFit="1" customWidth="1"/>
    <col min="8232" max="8460" width="9.140625" style="61"/>
    <col min="8461" max="8461" width="8" style="61" bestFit="1" customWidth="1"/>
    <col min="8462" max="8462" width="52.42578125" style="61" bestFit="1" customWidth="1"/>
    <col min="8463" max="8463" width="7" style="61" bestFit="1" customWidth="1"/>
    <col min="8464" max="8464" width="12.7109375" style="61" bestFit="1" customWidth="1"/>
    <col min="8465" max="8465" width="11.28515625" style="61" bestFit="1" customWidth="1"/>
    <col min="8466" max="8466" width="13.7109375" style="61" bestFit="1" customWidth="1"/>
    <col min="8467" max="8467" width="8" style="61" bestFit="1" customWidth="1"/>
    <col min="8468" max="8468" width="13.7109375" style="61" bestFit="1" customWidth="1"/>
    <col min="8469" max="8469" width="8" style="61" bestFit="1" customWidth="1"/>
    <col min="8470" max="8470" width="13.7109375" style="61" bestFit="1" customWidth="1"/>
    <col min="8471" max="8471" width="8" style="61" bestFit="1" customWidth="1"/>
    <col min="8472" max="8472" width="13.7109375" style="61" bestFit="1" customWidth="1"/>
    <col min="8473" max="8473" width="8" style="61" customWidth="1"/>
    <col min="8474" max="8474" width="13.7109375" style="61" bestFit="1" customWidth="1"/>
    <col min="8475" max="8475" width="8" style="61" bestFit="1" customWidth="1"/>
    <col min="8476" max="8476" width="13.7109375" style="61" bestFit="1" customWidth="1"/>
    <col min="8477" max="8477" width="8" style="61" bestFit="1" customWidth="1"/>
    <col min="8478" max="8478" width="13.7109375" style="61" bestFit="1" customWidth="1"/>
    <col min="8479" max="8479" width="8" style="61" bestFit="1" customWidth="1"/>
    <col min="8480" max="8480" width="13.7109375" style="61" bestFit="1" customWidth="1"/>
    <col min="8481" max="8481" width="8" style="61" bestFit="1" customWidth="1"/>
    <col min="8482" max="8482" width="13.7109375" style="61" bestFit="1" customWidth="1"/>
    <col min="8483" max="8483" width="8" style="61" bestFit="1" customWidth="1"/>
    <col min="8484" max="8484" width="13.7109375" style="61" bestFit="1" customWidth="1"/>
    <col min="8485" max="8485" width="9.140625" style="61" bestFit="1" customWidth="1"/>
    <col min="8486" max="8486" width="13.7109375" style="61" bestFit="1" customWidth="1"/>
    <col min="8487" max="8487" width="19.140625" style="61" bestFit="1" customWidth="1"/>
    <col min="8488" max="8716" width="9.140625" style="61"/>
    <col min="8717" max="8717" width="8" style="61" bestFit="1" customWidth="1"/>
    <col min="8718" max="8718" width="52.42578125" style="61" bestFit="1" customWidth="1"/>
    <col min="8719" max="8719" width="7" style="61" bestFit="1" customWidth="1"/>
    <col min="8720" max="8720" width="12.7109375" style="61" bestFit="1" customWidth="1"/>
    <col min="8721" max="8721" width="11.28515625" style="61" bestFit="1" customWidth="1"/>
    <col min="8722" max="8722" width="13.7109375" style="61" bestFit="1" customWidth="1"/>
    <col min="8723" max="8723" width="8" style="61" bestFit="1" customWidth="1"/>
    <col min="8724" max="8724" width="13.7109375" style="61" bestFit="1" customWidth="1"/>
    <col min="8725" max="8725" width="8" style="61" bestFit="1" customWidth="1"/>
    <col min="8726" max="8726" width="13.7109375" style="61" bestFit="1" customWidth="1"/>
    <col min="8727" max="8727" width="8" style="61" bestFit="1" customWidth="1"/>
    <col min="8728" max="8728" width="13.7109375" style="61" bestFit="1" customWidth="1"/>
    <col min="8729" max="8729" width="8" style="61" customWidth="1"/>
    <col min="8730" max="8730" width="13.7109375" style="61" bestFit="1" customWidth="1"/>
    <col min="8731" max="8731" width="8" style="61" bestFit="1" customWidth="1"/>
    <col min="8732" max="8732" width="13.7109375" style="61" bestFit="1" customWidth="1"/>
    <col min="8733" max="8733" width="8" style="61" bestFit="1" customWidth="1"/>
    <col min="8734" max="8734" width="13.7109375" style="61" bestFit="1" customWidth="1"/>
    <col min="8735" max="8735" width="8" style="61" bestFit="1" customWidth="1"/>
    <col min="8736" max="8736" width="13.7109375" style="61" bestFit="1" customWidth="1"/>
    <col min="8737" max="8737" width="8" style="61" bestFit="1" customWidth="1"/>
    <col min="8738" max="8738" width="13.7109375" style="61" bestFit="1" customWidth="1"/>
    <col min="8739" max="8739" width="8" style="61" bestFit="1" customWidth="1"/>
    <col min="8740" max="8740" width="13.7109375" style="61" bestFit="1" customWidth="1"/>
    <col min="8741" max="8741" width="9.140625" style="61" bestFit="1" customWidth="1"/>
    <col min="8742" max="8742" width="13.7109375" style="61" bestFit="1" customWidth="1"/>
    <col min="8743" max="8743" width="19.140625" style="61" bestFit="1" customWidth="1"/>
    <col min="8744" max="8972" width="9.140625" style="61"/>
    <col min="8973" max="8973" width="8" style="61" bestFit="1" customWidth="1"/>
    <col min="8974" max="8974" width="52.42578125" style="61" bestFit="1" customWidth="1"/>
    <col min="8975" max="8975" width="7" style="61" bestFit="1" customWidth="1"/>
    <col min="8976" max="8976" width="12.7109375" style="61" bestFit="1" customWidth="1"/>
    <col min="8977" max="8977" width="11.28515625" style="61" bestFit="1" customWidth="1"/>
    <col min="8978" max="8978" width="13.7109375" style="61" bestFit="1" customWidth="1"/>
    <col min="8979" max="8979" width="8" style="61" bestFit="1" customWidth="1"/>
    <col min="8980" max="8980" width="13.7109375" style="61" bestFit="1" customWidth="1"/>
    <col min="8981" max="8981" width="8" style="61" bestFit="1" customWidth="1"/>
    <col min="8982" max="8982" width="13.7109375" style="61" bestFit="1" customWidth="1"/>
    <col min="8983" max="8983" width="8" style="61" bestFit="1" customWidth="1"/>
    <col min="8984" max="8984" width="13.7109375" style="61" bestFit="1" customWidth="1"/>
    <col min="8985" max="8985" width="8" style="61" customWidth="1"/>
    <col min="8986" max="8986" width="13.7109375" style="61" bestFit="1" customWidth="1"/>
    <col min="8987" max="8987" width="8" style="61" bestFit="1" customWidth="1"/>
    <col min="8988" max="8988" width="13.7109375" style="61" bestFit="1" customWidth="1"/>
    <col min="8989" max="8989" width="8" style="61" bestFit="1" customWidth="1"/>
    <col min="8990" max="8990" width="13.7109375" style="61" bestFit="1" customWidth="1"/>
    <col min="8991" max="8991" width="8" style="61" bestFit="1" customWidth="1"/>
    <col min="8992" max="8992" width="13.7109375" style="61" bestFit="1" customWidth="1"/>
    <col min="8993" max="8993" width="8" style="61" bestFit="1" customWidth="1"/>
    <col min="8994" max="8994" width="13.7109375" style="61" bestFit="1" customWidth="1"/>
    <col min="8995" max="8995" width="8" style="61" bestFit="1" customWidth="1"/>
    <col min="8996" max="8996" width="13.7109375" style="61" bestFit="1" customWidth="1"/>
    <col min="8997" max="8997" width="9.140625" style="61" bestFit="1" customWidth="1"/>
    <col min="8998" max="8998" width="13.7109375" style="61" bestFit="1" customWidth="1"/>
    <col min="8999" max="8999" width="19.140625" style="61" bestFit="1" customWidth="1"/>
    <col min="9000" max="9228" width="9.140625" style="61"/>
    <col min="9229" max="9229" width="8" style="61" bestFit="1" customWidth="1"/>
    <col min="9230" max="9230" width="52.42578125" style="61" bestFit="1" customWidth="1"/>
    <col min="9231" max="9231" width="7" style="61" bestFit="1" customWidth="1"/>
    <col min="9232" max="9232" width="12.7109375" style="61" bestFit="1" customWidth="1"/>
    <col min="9233" max="9233" width="11.28515625" style="61" bestFit="1" customWidth="1"/>
    <col min="9234" max="9234" width="13.7109375" style="61" bestFit="1" customWidth="1"/>
    <col min="9235" max="9235" width="8" style="61" bestFit="1" customWidth="1"/>
    <col min="9236" max="9236" width="13.7109375" style="61" bestFit="1" customWidth="1"/>
    <col min="9237" max="9237" width="8" style="61" bestFit="1" customWidth="1"/>
    <col min="9238" max="9238" width="13.7109375" style="61" bestFit="1" customWidth="1"/>
    <col min="9239" max="9239" width="8" style="61" bestFit="1" customWidth="1"/>
    <col min="9240" max="9240" width="13.7109375" style="61" bestFit="1" customWidth="1"/>
    <col min="9241" max="9241" width="8" style="61" customWidth="1"/>
    <col min="9242" max="9242" width="13.7109375" style="61" bestFit="1" customWidth="1"/>
    <col min="9243" max="9243" width="8" style="61" bestFit="1" customWidth="1"/>
    <col min="9244" max="9244" width="13.7109375" style="61" bestFit="1" customWidth="1"/>
    <col min="9245" max="9245" width="8" style="61" bestFit="1" customWidth="1"/>
    <col min="9246" max="9246" width="13.7109375" style="61" bestFit="1" customWidth="1"/>
    <col min="9247" max="9247" width="8" style="61" bestFit="1" customWidth="1"/>
    <col min="9248" max="9248" width="13.7109375" style="61" bestFit="1" customWidth="1"/>
    <col min="9249" max="9249" width="8" style="61" bestFit="1" customWidth="1"/>
    <col min="9250" max="9250" width="13.7109375" style="61" bestFit="1" customWidth="1"/>
    <col min="9251" max="9251" width="8" style="61" bestFit="1" customWidth="1"/>
    <col min="9252" max="9252" width="13.7109375" style="61" bestFit="1" customWidth="1"/>
    <col min="9253" max="9253" width="9.140625" style="61" bestFit="1" customWidth="1"/>
    <col min="9254" max="9254" width="13.7109375" style="61" bestFit="1" customWidth="1"/>
    <col min="9255" max="9255" width="19.140625" style="61" bestFit="1" customWidth="1"/>
    <col min="9256" max="9484" width="9.140625" style="61"/>
    <col min="9485" max="9485" width="8" style="61" bestFit="1" customWidth="1"/>
    <col min="9486" max="9486" width="52.42578125" style="61" bestFit="1" customWidth="1"/>
    <col min="9487" max="9487" width="7" style="61" bestFit="1" customWidth="1"/>
    <col min="9488" max="9488" width="12.7109375" style="61" bestFit="1" customWidth="1"/>
    <col min="9489" max="9489" width="11.28515625" style="61" bestFit="1" customWidth="1"/>
    <col min="9490" max="9490" width="13.7109375" style="61" bestFit="1" customWidth="1"/>
    <col min="9491" max="9491" width="8" style="61" bestFit="1" customWidth="1"/>
    <col min="9492" max="9492" width="13.7109375" style="61" bestFit="1" customWidth="1"/>
    <col min="9493" max="9493" width="8" style="61" bestFit="1" customWidth="1"/>
    <col min="9494" max="9494" width="13.7109375" style="61" bestFit="1" customWidth="1"/>
    <col min="9495" max="9495" width="8" style="61" bestFit="1" customWidth="1"/>
    <col min="9496" max="9496" width="13.7109375" style="61" bestFit="1" customWidth="1"/>
    <col min="9497" max="9497" width="8" style="61" customWidth="1"/>
    <col min="9498" max="9498" width="13.7109375" style="61" bestFit="1" customWidth="1"/>
    <col min="9499" max="9499" width="8" style="61" bestFit="1" customWidth="1"/>
    <col min="9500" max="9500" width="13.7109375" style="61" bestFit="1" customWidth="1"/>
    <col min="9501" max="9501" width="8" style="61" bestFit="1" customWidth="1"/>
    <col min="9502" max="9502" width="13.7109375" style="61" bestFit="1" customWidth="1"/>
    <col min="9503" max="9503" width="8" style="61" bestFit="1" customWidth="1"/>
    <col min="9504" max="9504" width="13.7109375" style="61" bestFit="1" customWidth="1"/>
    <col min="9505" max="9505" width="8" style="61" bestFit="1" customWidth="1"/>
    <col min="9506" max="9506" width="13.7109375" style="61" bestFit="1" customWidth="1"/>
    <col min="9507" max="9507" width="8" style="61" bestFit="1" customWidth="1"/>
    <col min="9508" max="9508" width="13.7109375" style="61" bestFit="1" customWidth="1"/>
    <col min="9509" max="9509" width="9.140625" style="61" bestFit="1" customWidth="1"/>
    <col min="9510" max="9510" width="13.7109375" style="61" bestFit="1" customWidth="1"/>
    <col min="9511" max="9511" width="19.140625" style="61" bestFit="1" customWidth="1"/>
    <col min="9512" max="9740" width="9.140625" style="61"/>
    <col min="9741" max="9741" width="8" style="61" bestFit="1" customWidth="1"/>
    <col min="9742" max="9742" width="52.42578125" style="61" bestFit="1" customWidth="1"/>
    <col min="9743" max="9743" width="7" style="61" bestFit="1" customWidth="1"/>
    <col min="9744" max="9744" width="12.7109375" style="61" bestFit="1" customWidth="1"/>
    <col min="9745" max="9745" width="11.28515625" style="61" bestFit="1" customWidth="1"/>
    <col min="9746" max="9746" width="13.7109375" style="61" bestFit="1" customWidth="1"/>
    <col min="9747" max="9747" width="8" style="61" bestFit="1" customWidth="1"/>
    <col min="9748" max="9748" width="13.7109375" style="61" bestFit="1" customWidth="1"/>
    <col min="9749" max="9749" width="8" style="61" bestFit="1" customWidth="1"/>
    <col min="9750" max="9750" width="13.7109375" style="61" bestFit="1" customWidth="1"/>
    <col min="9751" max="9751" width="8" style="61" bestFit="1" customWidth="1"/>
    <col min="9752" max="9752" width="13.7109375" style="61" bestFit="1" customWidth="1"/>
    <col min="9753" max="9753" width="8" style="61" customWidth="1"/>
    <col min="9754" max="9754" width="13.7109375" style="61" bestFit="1" customWidth="1"/>
    <col min="9755" max="9755" width="8" style="61" bestFit="1" customWidth="1"/>
    <col min="9756" max="9756" width="13.7109375" style="61" bestFit="1" customWidth="1"/>
    <col min="9757" max="9757" width="8" style="61" bestFit="1" customWidth="1"/>
    <col min="9758" max="9758" width="13.7109375" style="61" bestFit="1" customWidth="1"/>
    <col min="9759" max="9759" width="8" style="61" bestFit="1" customWidth="1"/>
    <col min="9760" max="9760" width="13.7109375" style="61" bestFit="1" customWidth="1"/>
    <col min="9761" max="9761" width="8" style="61" bestFit="1" customWidth="1"/>
    <col min="9762" max="9762" width="13.7109375" style="61" bestFit="1" customWidth="1"/>
    <col min="9763" max="9763" width="8" style="61" bestFit="1" customWidth="1"/>
    <col min="9764" max="9764" width="13.7109375" style="61" bestFit="1" customWidth="1"/>
    <col min="9765" max="9765" width="9.140625" style="61" bestFit="1" customWidth="1"/>
    <col min="9766" max="9766" width="13.7109375" style="61" bestFit="1" customWidth="1"/>
    <col min="9767" max="9767" width="19.140625" style="61" bestFit="1" customWidth="1"/>
    <col min="9768" max="9996" width="9.140625" style="61"/>
    <col min="9997" max="9997" width="8" style="61" bestFit="1" customWidth="1"/>
    <col min="9998" max="9998" width="52.42578125" style="61" bestFit="1" customWidth="1"/>
    <col min="9999" max="9999" width="7" style="61" bestFit="1" customWidth="1"/>
    <col min="10000" max="10000" width="12.7109375" style="61" bestFit="1" customWidth="1"/>
    <col min="10001" max="10001" width="11.28515625" style="61" bestFit="1" customWidth="1"/>
    <col min="10002" max="10002" width="13.7109375" style="61" bestFit="1" customWidth="1"/>
    <col min="10003" max="10003" width="8" style="61" bestFit="1" customWidth="1"/>
    <col min="10004" max="10004" width="13.7109375" style="61" bestFit="1" customWidth="1"/>
    <col min="10005" max="10005" width="8" style="61" bestFit="1" customWidth="1"/>
    <col min="10006" max="10006" width="13.7109375" style="61" bestFit="1" customWidth="1"/>
    <col min="10007" max="10007" width="8" style="61" bestFit="1" customWidth="1"/>
    <col min="10008" max="10008" width="13.7109375" style="61" bestFit="1" customWidth="1"/>
    <col min="10009" max="10009" width="8" style="61" customWidth="1"/>
    <col min="10010" max="10010" width="13.7109375" style="61" bestFit="1" customWidth="1"/>
    <col min="10011" max="10011" width="8" style="61" bestFit="1" customWidth="1"/>
    <col min="10012" max="10012" width="13.7109375" style="61" bestFit="1" customWidth="1"/>
    <col min="10013" max="10013" width="8" style="61" bestFit="1" customWidth="1"/>
    <col min="10014" max="10014" width="13.7109375" style="61" bestFit="1" customWidth="1"/>
    <col min="10015" max="10015" width="8" style="61" bestFit="1" customWidth="1"/>
    <col min="10016" max="10016" width="13.7109375" style="61" bestFit="1" customWidth="1"/>
    <col min="10017" max="10017" width="8" style="61" bestFit="1" customWidth="1"/>
    <col min="10018" max="10018" width="13.7109375" style="61" bestFit="1" customWidth="1"/>
    <col min="10019" max="10019" width="8" style="61" bestFit="1" customWidth="1"/>
    <col min="10020" max="10020" width="13.7109375" style="61" bestFit="1" customWidth="1"/>
    <col min="10021" max="10021" width="9.140625" style="61" bestFit="1" customWidth="1"/>
    <col min="10022" max="10022" width="13.7109375" style="61" bestFit="1" customWidth="1"/>
    <col min="10023" max="10023" width="19.140625" style="61" bestFit="1" customWidth="1"/>
    <col min="10024" max="10252" width="9.140625" style="61"/>
    <col min="10253" max="10253" width="8" style="61" bestFit="1" customWidth="1"/>
    <col min="10254" max="10254" width="52.42578125" style="61" bestFit="1" customWidth="1"/>
    <col min="10255" max="10255" width="7" style="61" bestFit="1" customWidth="1"/>
    <col min="10256" max="10256" width="12.7109375" style="61" bestFit="1" customWidth="1"/>
    <col min="10257" max="10257" width="11.28515625" style="61" bestFit="1" customWidth="1"/>
    <col min="10258" max="10258" width="13.7109375" style="61" bestFit="1" customWidth="1"/>
    <col min="10259" max="10259" width="8" style="61" bestFit="1" customWidth="1"/>
    <col min="10260" max="10260" width="13.7109375" style="61" bestFit="1" customWidth="1"/>
    <col min="10261" max="10261" width="8" style="61" bestFit="1" customWidth="1"/>
    <col min="10262" max="10262" width="13.7109375" style="61" bestFit="1" customWidth="1"/>
    <col min="10263" max="10263" width="8" style="61" bestFit="1" customWidth="1"/>
    <col min="10264" max="10264" width="13.7109375" style="61" bestFit="1" customWidth="1"/>
    <col min="10265" max="10265" width="8" style="61" customWidth="1"/>
    <col min="10266" max="10266" width="13.7109375" style="61" bestFit="1" customWidth="1"/>
    <col min="10267" max="10267" width="8" style="61" bestFit="1" customWidth="1"/>
    <col min="10268" max="10268" width="13.7109375" style="61" bestFit="1" customWidth="1"/>
    <col min="10269" max="10269" width="8" style="61" bestFit="1" customWidth="1"/>
    <col min="10270" max="10270" width="13.7109375" style="61" bestFit="1" customWidth="1"/>
    <col min="10271" max="10271" width="8" style="61" bestFit="1" customWidth="1"/>
    <col min="10272" max="10272" width="13.7109375" style="61" bestFit="1" customWidth="1"/>
    <col min="10273" max="10273" width="8" style="61" bestFit="1" customWidth="1"/>
    <col min="10274" max="10274" width="13.7109375" style="61" bestFit="1" customWidth="1"/>
    <col min="10275" max="10275" width="8" style="61" bestFit="1" customWidth="1"/>
    <col min="10276" max="10276" width="13.7109375" style="61" bestFit="1" customWidth="1"/>
    <col min="10277" max="10277" width="9.140625" style="61" bestFit="1" customWidth="1"/>
    <col min="10278" max="10278" width="13.7109375" style="61" bestFit="1" customWidth="1"/>
    <col min="10279" max="10279" width="19.140625" style="61" bestFit="1" customWidth="1"/>
    <col min="10280" max="10508" width="9.140625" style="61"/>
    <col min="10509" max="10509" width="8" style="61" bestFit="1" customWidth="1"/>
    <col min="10510" max="10510" width="52.42578125" style="61" bestFit="1" customWidth="1"/>
    <col min="10511" max="10511" width="7" style="61" bestFit="1" customWidth="1"/>
    <col min="10512" max="10512" width="12.7109375" style="61" bestFit="1" customWidth="1"/>
    <col min="10513" max="10513" width="11.28515625" style="61" bestFit="1" customWidth="1"/>
    <col min="10514" max="10514" width="13.7109375" style="61" bestFit="1" customWidth="1"/>
    <col min="10515" max="10515" width="8" style="61" bestFit="1" customWidth="1"/>
    <col min="10516" max="10516" width="13.7109375" style="61" bestFit="1" customWidth="1"/>
    <col min="10517" max="10517" width="8" style="61" bestFit="1" customWidth="1"/>
    <col min="10518" max="10518" width="13.7109375" style="61" bestFit="1" customWidth="1"/>
    <col min="10519" max="10519" width="8" style="61" bestFit="1" customWidth="1"/>
    <col min="10520" max="10520" width="13.7109375" style="61" bestFit="1" customWidth="1"/>
    <col min="10521" max="10521" width="8" style="61" customWidth="1"/>
    <col min="10522" max="10522" width="13.7109375" style="61" bestFit="1" customWidth="1"/>
    <col min="10523" max="10523" width="8" style="61" bestFit="1" customWidth="1"/>
    <col min="10524" max="10524" width="13.7109375" style="61" bestFit="1" customWidth="1"/>
    <col min="10525" max="10525" width="8" style="61" bestFit="1" customWidth="1"/>
    <col min="10526" max="10526" width="13.7109375" style="61" bestFit="1" customWidth="1"/>
    <col min="10527" max="10527" width="8" style="61" bestFit="1" customWidth="1"/>
    <col min="10528" max="10528" width="13.7109375" style="61" bestFit="1" customWidth="1"/>
    <col min="10529" max="10529" width="8" style="61" bestFit="1" customWidth="1"/>
    <col min="10530" max="10530" width="13.7109375" style="61" bestFit="1" customWidth="1"/>
    <col min="10531" max="10531" width="8" style="61" bestFit="1" customWidth="1"/>
    <col min="10532" max="10532" width="13.7109375" style="61" bestFit="1" customWidth="1"/>
    <col min="10533" max="10533" width="9.140625" style="61" bestFit="1" customWidth="1"/>
    <col min="10534" max="10534" width="13.7109375" style="61" bestFit="1" customWidth="1"/>
    <col min="10535" max="10535" width="19.140625" style="61" bestFit="1" customWidth="1"/>
    <col min="10536" max="10764" width="9.140625" style="61"/>
    <col min="10765" max="10765" width="8" style="61" bestFit="1" customWidth="1"/>
    <col min="10766" max="10766" width="52.42578125" style="61" bestFit="1" customWidth="1"/>
    <col min="10767" max="10767" width="7" style="61" bestFit="1" customWidth="1"/>
    <col min="10768" max="10768" width="12.7109375" style="61" bestFit="1" customWidth="1"/>
    <col min="10769" max="10769" width="11.28515625" style="61" bestFit="1" customWidth="1"/>
    <col min="10770" max="10770" width="13.7109375" style="61" bestFit="1" customWidth="1"/>
    <col min="10771" max="10771" width="8" style="61" bestFit="1" customWidth="1"/>
    <col min="10772" max="10772" width="13.7109375" style="61" bestFit="1" customWidth="1"/>
    <col min="10773" max="10773" width="8" style="61" bestFit="1" customWidth="1"/>
    <col min="10774" max="10774" width="13.7109375" style="61" bestFit="1" customWidth="1"/>
    <col min="10775" max="10775" width="8" style="61" bestFit="1" customWidth="1"/>
    <col min="10776" max="10776" width="13.7109375" style="61" bestFit="1" customWidth="1"/>
    <col min="10777" max="10777" width="8" style="61" customWidth="1"/>
    <col min="10778" max="10778" width="13.7109375" style="61" bestFit="1" customWidth="1"/>
    <col min="10779" max="10779" width="8" style="61" bestFit="1" customWidth="1"/>
    <col min="10780" max="10780" width="13.7109375" style="61" bestFit="1" customWidth="1"/>
    <col min="10781" max="10781" width="8" style="61" bestFit="1" customWidth="1"/>
    <col min="10782" max="10782" width="13.7109375" style="61" bestFit="1" customWidth="1"/>
    <col min="10783" max="10783" width="8" style="61" bestFit="1" customWidth="1"/>
    <col min="10784" max="10784" width="13.7109375" style="61" bestFit="1" customWidth="1"/>
    <col min="10785" max="10785" width="8" style="61" bestFit="1" customWidth="1"/>
    <col min="10786" max="10786" width="13.7109375" style="61" bestFit="1" customWidth="1"/>
    <col min="10787" max="10787" width="8" style="61" bestFit="1" customWidth="1"/>
    <col min="10788" max="10788" width="13.7109375" style="61" bestFit="1" customWidth="1"/>
    <col min="10789" max="10789" width="9.140625" style="61" bestFit="1" customWidth="1"/>
    <col min="10790" max="10790" width="13.7109375" style="61" bestFit="1" customWidth="1"/>
    <col min="10791" max="10791" width="19.140625" style="61" bestFit="1" customWidth="1"/>
    <col min="10792" max="11020" width="9.140625" style="61"/>
    <col min="11021" max="11021" width="8" style="61" bestFit="1" customWidth="1"/>
    <col min="11022" max="11022" width="52.42578125" style="61" bestFit="1" customWidth="1"/>
    <col min="11023" max="11023" width="7" style="61" bestFit="1" customWidth="1"/>
    <col min="11024" max="11024" width="12.7109375" style="61" bestFit="1" customWidth="1"/>
    <col min="11025" max="11025" width="11.28515625" style="61" bestFit="1" customWidth="1"/>
    <col min="11026" max="11026" width="13.7109375" style="61" bestFit="1" customWidth="1"/>
    <col min="11027" max="11027" width="8" style="61" bestFit="1" customWidth="1"/>
    <col min="11028" max="11028" width="13.7109375" style="61" bestFit="1" customWidth="1"/>
    <col min="11029" max="11029" width="8" style="61" bestFit="1" customWidth="1"/>
    <col min="11030" max="11030" width="13.7109375" style="61" bestFit="1" customWidth="1"/>
    <col min="11031" max="11031" width="8" style="61" bestFit="1" customWidth="1"/>
    <col min="11032" max="11032" width="13.7109375" style="61" bestFit="1" customWidth="1"/>
    <col min="11033" max="11033" width="8" style="61" customWidth="1"/>
    <col min="11034" max="11034" width="13.7109375" style="61" bestFit="1" customWidth="1"/>
    <col min="11035" max="11035" width="8" style="61" bestFit="1" customWidth="1"/>
    <col min="11036" max="11036" width="13.7109375" style="61" bestFit="1" customWidth="1"/>
    <col min="11037" max="11037" width="8" style="61" bestFit="1" customWidth="1"/>
    <col min="11038" max="11038" width="13.7109375" style="61" bestFit="1" customWidth="1"/>
    <col min="11039" max="11039" width="8" style="61" bestFit="1" customWidth="1"/>
    <col min="11040" max="11040" width="13.7109375" style="61" bestFit="1" customWidth="1"/>
    <col min="11041" max="11041" width="8" style="61" bestFit="1" customWidth="1"/>
    <col min="11042" max="11042" width="13.7109375" style="61" bestFit="1" customWidth="1"/>
    <col min="11043" max="11043" width="8" style="61" bestFit="1" customWidth="1"/>
    <col min="11044" max="11044" width="13.7109375" style="61" bestFit="1" customWidth="1"/>
    <col min="11045" max="11045" width="9.140625" style="61" bestFit="1" customWidth="1"/>
    <col min="11046" max="11046" width="13.7109375" style="61" bestFit="1" customWidth="1"/>
    <col min="11047" max="11047" width="19.140625" style="61" bestFit="1" customWidth="1"/>
    <col min="11048" max="11276" width="9.140625" style="61"/>
    <col min="11277" max="11277" width="8" style="61" bestFit="1" customWidth="1"/>
    <col min="11278" max="11278" width="52.42578125" style="61" bestFit="1" customWidth="1"/>
    <col min="11279" max="11279" width="7" style="61" bestFit="1" customWidth="1"/>
    <col min="11280" max="11280" width="12.7109375" style="61" bestFit="1" customWidth="1"/>
    <col min="11281" max="11281" width="11.28515625" style="61" bestFit="1" customWidth="1"/>
    <col min="11282" max="11282" width="13.7109375" style="61" bestFit="1" customWidth="1"/>
    <col min="11283" max="11283" width="8" style="61" bestFit="1" customWidth="1"/>
    <col min="11284" max="11284" width="13.7109375" style="61" bestFit="1" customWidth="1"/>
    <col min="11285" max="11285" width="8" style="61" bestFit="1" customWidth="1"/>
    <col min="11286" max="11286" width="13.7109375" style="61" bestFit="1" customWidth="1"/>
    <col min="11287" max="11287" width="8" style="61" bestFit="1" customWidth="1"/>
    <col min="11288" max="11288" width="13.7109375" style="61" bestFit="1" customWidth="1"/>
    <col min="11289" max="11289" width="8" style="61" customWidth="1"/>
    <col min="11290" max="11290" width="13.7109375" style="61" bestFit="1" customWidth="1"/>
    <col min="11291" max="11291" width="8" style="61" bestFit="1" customWidth="1"/>
    <col min="11292" max="11292" width="13.7109375" style="61" bestFit="1" customWidth="1"/>
    <col min="11293" max="11293" width="8" style="61" bestFit="1" customWidth="1"/>
    <col min="11294" max="11294" width="13.7109375" style="61" bestFit="1" customWidth="1"/>
    <col min="11295" max="11295" width="8" style="61" bestFit="1" customWidth="1"/>
    <col min="11296" max="11296" width="13.7109375" style="61" bestFit="1" customWidth="1"/>
    <col min="11297" max="11297" width="8" style="61" bestFit="1" customWidth="1"/>
    <col min="11298" max="11298" width="13.7109375" style="61" bestFit="1" customWidth="1"/>
    <col min="11299" max="11299" width="8" style="61" bestFit="1" customWidth="1"/>
    <col min="11300" max="11300" width="13.7109375" style="61" bestFit="1" customWidth="1"/>
    <col min="11301" max="11301" width="9.140625" style="61" bestFit="1" customWidth="1"/>
    <col min="11302" max="11302" width="13.7109375" style="61" bestFit="1" customWidth="1"/>
    <col min="11303" max="11303" width="19.140625" style="61" bestFit="1" customWidth="1"/>
    <col min="11304" max="11532" width="9.140625" style="61"/>
    <col min="11533" max="11533" width="8" style="61" bestFit="1" customWidth="1"/>
    <col min="11534" max="11534" width="52.42578125" style="61" bestFit="1" customWidth="1"/>
    <col min="11535" max="11535" width="7" style="61" bestFit="1" customWidth="1"/>
    <col min="11536" max="11536" width="12.7109375" style="61" bestFit="1" customWidth="1"/>
    <col min="11537" max="11537" width="11.28515625" style="61" bestFit="1" customWidth="1"/>
    <col min="11538" max="11538" width="13.7109375" style="61" bestFit="1" customWidth="1"/>
    <col min="11539" max="11539" width="8" style="61" bestFit="1" customWidth="1"/>
    <col min="11540" max="11540" width="13.7109375" style="61" bestFit="1" customWidth="1"/>
    <col min="11541" max="11541" width="8" style="61" bestFit="1" customWidth="1"/>
    <col min="11542" max="11542" width="13.7109375" style="61" bestFit="1" customWidth="1"/>
    <col min="11543" max="11543" width="8" style="61" bestFit="1" customWidth="1"/>
    <col min="11544" max="11544" width="13.7109375" style="61" bestFit="1" customWidth="1"/>
    <col min="11545" max="11545" width="8" style="61" customWidth="1"/>
    <col min="11546" max="11546" width="13.7109375" style="61" bestFit="1" customWidth="1"/>
    <col min="11547" max="11547" width="8" style="61" bestFit="1" customWidth="1"/>
    <col min="11548" max="11548" width="13.7109375" style="61" bestFit="1" customWidth="1"/>
    <col min="11549" max="11549" width="8" style="61" bestFit="1" customWidth="1"/>
    <col min="11550" max="11550" width="13.7109375" style="61" bestFit="1" customWidth="1"/>
    <col min="11551" max="11551" width="8" style="61" bestFit="1" customWidth="1"/>
    <col min="11552" max="11552" width="13.7109375" style="61" bestFit="1" customWidth="1"/>
    <col min="11553" max="11553" width="8" style="61" bestFit="1" customWidth="1"/>
    <col min="11554" max="11554" width="13.7109375" style="61" bestFit="1" customWidth="1"/>
    <col min="11555" max="11555" width="8" style="61" bestFit="1" customWidth="1"/>
    <col min="11556" max="11556" width="13.7109375" style="61" bestFit="1" customWidth="1"/>
    <col min="11557" max="11557" width="9.140625" style="61" bestFit="1" customWidth="1"/>
    <col min="11558" max="11558" width="13.7109375" style="61" bestFit="1" customWidth="1"/>
    <col min="11559" max="11559" width="19.140625" style="61" bestFit="1" customWidth="1"/>
    <col min="11560" max="11788" width="9.140625" style="61"/>
    <col min="11789" max="11789" width="8" style="61" bestFit="1" customWidth="1"/>
    <col min="11790" max="11790" width="52.42578125" style="61" bestFit="1" customWidth="1"/>
    <col min="11791" max="11791" width="7" style="61" bestFit="1" customWidth="1"/>
    <col min="11792" max="11792" width="12.7109375" style="61" bestFit="1" customWidth="1"/>
    <col min="11793" max="11793" width="11.28515625" style="61" bestFit="1" customWidth="1"/>
    <col min="11794" max="11794" width="13.7109375" style="61" bestFit="1" customWidth="1"/>
    <col min="11795" max="11795" width="8" style="61" bestFit="1" customWidth="1"/>
    <col min="11796" max="11796" width="13.7109375" style="61" bestFit="1" customWidth="1"/>
    <col min="11797" max="11797" width="8" style="61" bestFit="1" customWidth="1"/>
    <col min="11798" max="11798" width="13.7109375" style="61" bestFit="1" customWidth="1"/>
    <col min="11799" max="11799" width="8" style="61" bestFit="1" customWidth="1"/>
    <col min="11800" max="11800" width="13.7109375" style="61" bestFit="1" customWidth="1"/>
    <col min="11801" max="11801" width="8" style="61" customWidth="1"/>
    <col min="11802" max="11802" width="13.7109375" style="61" bestFit="1" customWidth="1"/>
    <col min="11803" max="11803" width="8" style="61" bestFit="1" customWidth="1"/>
    <col min="11804" max="11804" width="13.7109375" style="61" bestFit="1" customWidth="1"/>
    <col min="11805" max="11805" width="8" style="61" bestFit="1" customWidth="1"/>
    <col min="11806" max="11806" width="13.7109375" style="61" bestFit="1" customWidth="1"/>
    <col min="11807" max="11807" width="8" style="61" bestFit="1" customWidth="1"/>
    <col min="11808" max="11808" width="13.7109375" style="61" bestFit="1" customWidth="1"/>
    <col min="11809" max="11809" width="8" style="61" bestFit="1" customWidth="1"/>
    <col min="11810" max="11810" width="13.7109375" style="61" bestFit="1" customWidth="1"/>
    <col min="11811" max="11811" width="8" style="61" bestFit="1" customWidth="1"/>
    <col min="11812" max="11812" width="13.7109375" style="61" bestFit="1" customWidth="1"/>
    <col min="11813" max="11813" width="9.140625" style="61" bestFit="1" customWidth="1"/>
    <col min="11814" max="11814" width="13.7109375" style="61" bestFit="1" customWidth="1"/>
    <col min="11815" max="11815" width="19.140625" style="61" bestFit="1" customWidth="1"/>
    <col min="11816" max="12044" width="9.140625" style="61"/>
    <col min="12045" max="12045" width="8" style="61" bestFit="1" customWidth="1"/>
    <col min="12046" max="12046" width="52.42578125" style="61" bestFit="1" customWidth="1"/>
    <col min="12047" max="12047" width="7" style="61" bestFit="1" customWidth="1"/>
    <col min="12048" max="12048" width="12.7109375" style="61" bestFit="1" customWidth="1"/>
    <col min="12049" max="12049" width="11.28515625" style="61" bestFit="1" customWidth="1"/>
    <col min="12050" max="12050" width="13.7109375" style="61" bestFit="1" customWidth="1"/>
    <col min="12051" max="12051" width="8" style="61" bestFit="1" customWidth="1"/>
    <col min="12052" max="12052" width="13.7109375" style="61" bestFit="1" customWidth="1"/>
    <col min="12053" max="12053" width="8" style="61" bestFit="1" customWidth="1"/>
    <col min="12054" max="12054" width="13.7109375" style="61" bestFit="1" customWidth="1"/>
    <col min="12055" max="12055" width="8" style="61" bestFit="1" customWidth="1"/>
    <col min="12056" max="12056" width="13.7109375" style="61" bestFit="1" customWidth="1"/>
    <col min="12057" max="12057" width="8" style="61" customWidth="1"/>
    <col min="12058" max="12058" width="13.7109375" style="61" bestFit="1" customWidth="1"/>
    <col min="12059" max="12059" width="8" style="61" bestFit="1" customWidth="1"/>
    <col min="12060" max="12060" width="13.7109375" style="61" bestFit="1" customWidth="1"/>
    <col min="12061" max="12061" width="8" style="61" bestFit="1" customWidth="1"/>
    <col min="12062" max="12062" width="13.7109375" style="61" bestFit="1" customWidth="1"/>
    <col min="12063" max="12063" width="8" style="61" bestFit="1" customWidth="1"/>
    <col min="12064" max="12064" width="13.7109375" style="61" bestFit="1" customWidth="1"/>
    <col min="12065" max="12065" width="8" style="61" bestFit="1" customWidth="1"/>
    <col min="12066" max="12066" width="13.7109375" style="61" bestFit="1" customWidth="1"/>
    <col min="12067" max="12067" width="8" style="61" bestFit="1" customWidth="1"/>
    <col min="12068" max="12068" width="13.7109375" style="61" bestFit="1" customWidth="1"/>
    <col min="12069" max="12069" width="9.140625" style="61" bestFit="1" customWidth="1"/>
    <col min="12070" max="12070" width="13.7109375" style="61" bestFit="1" customWidth="1"/>
    <col min="12071" max="12071" width="19.140625" style="61" bestFit="1" customWidth="1"/>
    <col min="12072" max="12300" width="9.140625" style="61"/>
    <col min="12301" max="12301" width="8" style="61" bestFit="1" customWidth="1"/>
    <col min="12302" max="12302" width="52.42578125" style="61" bestFit="1" customWidth="1"/>
    <col min="12303" max="12303" width="7" style="61" bestFit="1" customWidth="1"/>
    <col min="12304" max="12304" width="12.7109375" style="61" bestFit="1" customWidth="1"/>
    <col min="12305" max="12305" width="11.28515625" style="61" bestFit="1" customWidth="1"/>
    <col min="12306" max="12306" width="13.7109375" style="61" bestFit="1" customWidth="1"/>
    <col min="12307" max="12307" width="8" style="61" bestFit="1" customWidth="1"/>
    <col min="12308" max="12308" width="13.7109375" style="61" bestFit="1" customWidth="1"/>
    <col min="12309" max="12309" width="8" style="61" bestFit="1" customWidth="1"/>
    <col min="12310" max="12310" width="13.7109375" style="61" bestFit="1" customWidth="1"/>
    <col min="12311" max="12311" width="8" style="61" bestFit="1" customWidth="1"/>
    <col min="12312" max="12312" width="13.7109375" style="61" bestFit="1" customWidth="1"/>
    <col min="12313" max="12313" width="8" style="61" customWidth="1"/>
    <col min="12314" max="12314" width="13.7109375" style="61" bestFit="1" customWidth="1"/>
    <col min="12315" max="12315" width="8" style="61" bestFit="1" customWidth="1"/>
    <col min="12316" max="12316" width="13.7109375" style="61" bestFit="1" customWidth="1"/>
    <col min="12317" max="12317" width="8" style="61" bestFit="1" customWidth="1"/>
    <col min="12318" max="12318" width="13.7109375" style="61" bestFit="1" customWidth="1"/>
    <col min="12319" max="12319" width="8" style="61" bestFit="1" customWidth="1"/>
    <col min="12320" max="12320" width="13.7109375" style="61" bestFit="1" customWidth="1"/>
    <col min="12321" max="12321" width="8" style="61" bestFit="1" customWidth="1"/>
    <col min="12322" max="12322" width="13.7109375" style="61" bestFit="1" customWidth="1"/>
    <col min="12323" max="12323" width="8" style="61" bestFit="1" customWidth="1"/>
    <col min="12324" max="12324" width="13.7109375" style="61" bestFit="1" customWidth="1"/>
    <col min="12325" max="12325" width="9.140625" style="61" bestFit="1" customWidth="1"/>
    <col min="12326" max="12326" width="13.7109375" style="61" bestFit="1" customWidth="1"/>
    <col min="12327" max="12327" width="19.140625" style="61" bestFit="1" customWidth="1"/>
    <col min="12328" max="12556" width="9.140625" style="61"/>
    <col min="12557" max="12557" width="8" style="61" bestFit="1" customWidth="1"/>
    <col min="12558" max="12558" width="52.42578125" style="61" bestFit="1" customWidth="1"/>
    <col min="12559" max="12559" width="7" style="61" bestFit="1" customWidth="1"/>
    <col min="12560" max="12560" width="12.7109375" style="61" bestFit="1" customWidth="1"/>
    <col min="12561" max="12561" width="11.28515625" style="61" bestFit="1" customWidth="1"/>
    <col min="12562" max="12562" width="13.7109375" style="61" bestFit="1" customWidth="1"/>
    <col min="12563" max="12563" width="8" style="61" bestFit="1" customWidth="1"/>
    <col min="12564" max="12564" width="13.7109375" style="61" bestFit="1" customWidth="1"/>
    <col min="12565" max="12565" width="8" style="61" bestFit="1" customWidth="1"/>
    <col min="12566" max="12566" width="13.7109375" style="61" bestFit="1" customWidth="1"/>
    <col min="12567" max="12567" width="8" style="61" bestFit="1" customWidth="1"/>
    <col min="12568" max="12568" width="13.7109375" style="61" bestFit="1" customWidth="1"/>
    <col min="12569" max="12569" width="8" style="61" customWidth="1"/>
    <col min="12570" max="12570" width="13.7109375" style="61" bestFit="1" customWidth="1"/>
    <col min="12571" max="12571" width="8" style="61" bestFit="1" customWidth="1"/>
    <col min="12572" max="12572" width="13.7109375" style="61" bestFit="1" customWidth="1"/>
    <col min="12573" max="12573" width="8" style="61" bestFit="1" customWidth="1"/>
    <col min="12574" max="12574" width="13.7109375" style="61" bestFit="1" customWidth="1"/>
    <col min="12575" max="12575" width="8" style="61" bestFit="1" customWidth="1"/>
    <col min="12576" max="12576" width="13.7109375" style="61" bestFit="1" customWidth="1"/>
    <col min="12577" max="12577" width="8" style="61" bestFit="1" customWidth="1"/>
    <col min="12578" max="12578" width="13.7109375" style="61" bestFit="1" customWidth="1"/>
    <col min="12579" max="12579" width="8" style="61" bestFit="1" customWidth="1"/>
    <col min="12580" max="12580" width="13.7109375" style="61" bestFit="1" customWidth="1"/>
    <col min="12581" max="12581" width="9.140625" style="61" bestFit="1" customWidth="1"/>
    <col min="12582" max="12582" width="13.7109375" style="61" bestFit="1" customWidth="1"/>
    <col min="12583" max="12583" width="19.140625" style="61" bestFit="1" customWidth="1"/>
    <col min="12584" max="12812" width="9.140625" style="61"/>
    <col min="12813" max="12813" width="8" style="61" bestFit="1" customWidth="1"/>
    <col min="12814" max="12814" width="52.42578125" style="61" bestFit="1" customWidth="1"/>
    <col min="12815" max="12815" width="7" style="61" bestFit="1" customWidth="1"/>
    <col min="12816" max="12816" width="12.7109375" style="61" bestFit="1" customWidth="1"/>
    <col min="12817" max="12817" width="11.28515625" style="61" bestFit="1" customWidth="1"/>
    <col min="12818" max="12818" width="13.7109375" style="61" bestFit="1" customWidth="1"/>
    <col min="12819" max="12819" width="8" style="61" bestFit="1" customWidth="1"/>
    <col min="12820" max="12820" width="13.7109375" style="61" bestFit="1" customWidth="1"/>
    <col min="12821" max="12821" width="8" style="61" bestFit="1" customWidth="1"/>
    <col min="12822" max="12822" width="13.7109375" style="61" bestFit="1" customWidth="1"/>
    <col min="12823" max="12823" width="8" style="61" bestFit="1" customWidth="1"/>
    <col min="12824" max="12824" width="13.7109375" style="61" bestFit="1" customWidth="1"/>
    <col min="12825" max="12825" width="8" style="61" customWidth="1"/>
    <col min="12826" max="12826" width="13.7109375" style="61" bestFit="1" customWidth="1"/>
    <col min="12827" max="12827" width="8" style="61" bestFit="1" customWidth="1"/>
    <col min="12828" max="12828" width="13.7109375" style="61" bestFit="1" customWidth="1"/>
    <col min="12829" max="12829" width="8" style="61" bestFit="1" customWidth="1"/>
    <col min="12830" max="12830" width="13.7109375" style="61" bestFit="1" customWidth="1"/>
    <col min="12831" max="12831" width="8" style="61" bestFit="1" customWidth="1"/>
    <col min="12832" max="12832" width="13.7109375" style="61" bestFit="1" customWidth="1"/>
    <col min="12833" max="12833" width="8" style="61" bestFit="1" customWidth="1"/>
    <col min="12834" max="12834" width="13.7109375" style="61" bestFit="1" customWidth="1"/>
    <col min="12835" max="12835" width="8" style="61" bestFit="1" customWidth="1"/>
    <col min="12836" max="12836" width="13.7109375" style="61" bestFit="1" customWidth="1"/>
    <col min="12837" max="12837" width="9.140625" style="61" bestFit="1" customWidth="1"/>
    <col min="12838" max="12838" width="13.7109375" style="61" bestFit="1" customWidth="1"/>
    <col min="12839" max="12839" width="19.140625" style="61" bestFit="1" customWidth="1"/>
    <col min="12840" max="13068" width="9.140625" style="61"/>
    <col min="13069" max="13069" width="8" style="61" bestFit="1" customWidth="1"/>
    <col min="13070" max="13070" width="52.42578125" style="61" bestFit="1" customWidth="1"/>
    <col min="13071" max="13071" width="7" style="61" bestFit="1" customWidth="1"/>
    <col min="13072" max="13072" width="12.7109375" style="61" bestFit="1" customWidth="1"/>
    <col min="13073" max="13073" width="11.28515625" style="61" bestFit="1" customWidth="1"/>
    <col min="13074" max="13074" width="13.7109375" style="61" bestFit="1" customWidth="1"/>
    <col min="13075" max="13075" width="8" style="61" bestFit="1" customWidth="1"/>
    <col min="13076" max="13076" width="13.7109375" style="61" bestFit="1" customWidth="1"/>
    <col min="13077" max="13077" width="8" style="61" bestFit="1" customWidth="1"/>
    <col min="13078" max="13078" width="13.7109375" style="61" bestFit="1" customWidth="1"/>
    <col min="13079" max="13079" width="8" style="61" bestFit="1" customWidth="1"/>
    <col min="13080" max="13080" width="13.7109375" style="61" bestFit="1" customWidth="1"/>
    <col min="13081" max="13081" width="8" style="61" customWidth="1"/>
    <col min="13082" max="13082" width="13.7109375" style="61" bestFit="1" customWidth="1"/>
    <col min="13083" max="13083" width="8" style="61" bestFit="1" customWidth="1"/>
    <col min="13084" max="13084" width="13.7109375" style="61" bestFit="1" customWidth="1"/>
    <col min="13085" max="13085" width="8" style="61" bestFit="1" customWidth="1"/>
    <col min="13086" max="13086" width="13.7109375" style="61" bestFit="1" customWidth="1"/>
    <col min="13087" max="13087" width="8" style="61" bestFit="1" customWidth="1"/>
    <col min="13088" max="13088" width="13.7109375" style="61" bestFit="1" customWidth="1"/>
    <col min="13089" max="13089" width="8" style="61" bestFit="1" customWidth="1"/>
    <col min="13090" max="13090" width="13.7109375" style="61" bestFit="1" customWidth="1"/>
    <col min="13091" max="13091" width="8" style="61" bestFit="1" customWidth="1"/>
    <col min="13092" max="13092" width="13.7109375" style="61" bestFit="1" customWidth="1"/>
    <col min="13093" max="13093" width="9.140625" style="61" bestFit="1" customWidth="1"/>
    <col min="13094" max="13094" width="13.7109375" style="61" bestFit="1" customWidth="1"/>
    <col min="13095" max="13095" width="19.140625" style="61" bestFit="1" customWidth="1"/>
    <col min="13096" max="13324" width="9.140625" style="61"/>
    <col min="13325" max="13325" width="8" style="61" bestFit="1" customWidth="1"/>
    <col min="13326" max="13326" width="52.42578125" style="61" bestFit="1" customWidth="1"/>
    <col min="13327" max="13327" width="7" style="61" bestFit="1" customWidth="1"/>
    <col min="13328" max="13328" width="12.7109375" style="61" bestFit="1" customWidth="1"/>
    <col min="13329" max="13329" width="11.28515625" style="61" bestFit="1" customWidth="1"/>
    <col min="13330" max="13330" width="13.7109375" style="61" bestFit="1" customWidth="1"/>
    <col min="13331" max="13331" width="8" style="61" bestFit="1" customWidth="1"/>
    <col min="13332" max="13332" width="13.7109375" style="61" bestFit="1" customWidth="1"/>
    <col min="13333" max="13333" width="8" style="61" bestFit="1" customWidth="1"/>
    <col min="13334" max="13334" width="13.7109375" style="61" bestFit="1" customWidth="1"/>
    <col min="13335" max="13335" width="8" style="61" bestFit="1" customWidth="1"/>
    <col min="13336" max="13336" width="13.7109375" style="61" bestFit="1" customWidth="1"/>
    <col min="13337" max="13337" width="8" style="61" customWidth="1"/>
    <col min="13338" max="13338" width="13.7109375" style="61" bestFit="1" customWidth="1"/>
    <col min="13339" max="13339" width="8" style="61" bestFit="1" customWidth="1"/>
    <col min="13340" max="13340" width="13.7109375" style="61" bestFit="1" customWidth="1"/>
    <col min="13341" max="13341" width="8" style="61" bestFit="1" customWidth="1"/>
    <col min="13342" max="13342" width="13.7109375" style="61" bestFit="1" customWidth="1"/>
    <col min="13343" max="13343" width="8" style="61" bestFit="1" customWidth="1"/>
    <col min="13344" max="13344" width="13.7109375" style="61" bestFit="1" customWidth="1"/>
    <col min="13345" max="13345" width="8" style="61" bestFit="1" customWidth="1"/>
    <col min="13346" max="13346" width="13.7109375" style="61" bestFit="1" customWidth="1"/>
    <col min="13347" max="13347" width="8" style="61" bestFit="1" customWidth="1"/>
    <col min="13348" max="13348" width="13.7109375" style="61" bestFit="1" customWidth="1"/>
    <col min="13349" max="13349" width="9.140625" style="61" bestFit="1" customWidth="1"/>
    <col min="13350" max="13350" width="13.7109375" style="61" bestFit="1" customWidth="1"/>
    <col min="13351" max="13351" width="19.140625" style="61" bestFit="1" customWidth="1"/>
    <col min="13352" max="13580" width="9.140625" style="61"/>
    <col min="13581" max="13581" width="8" style="61" bestFit="1" customWidth="1"/>
    <col min="13582" max="13582" width="52.42578125" style="61" bestFit="1" customWidth="1"/>
    <col min="13583" max="13583" width="7" style="61" bestFit="1" customWidth="1"/>
    <col min="13584" max="13584" width="12.7109375" style="61" bestFit="1" customWidth="1"/>
    <col min="13585" max="13585" width="11.28515625" style="61" bestFit="1" customWidth="1"/>
    <col min="13586" max="13586" width="13.7109375" style="61" bestFit="1" customWidth="1"/>
    <col min="13587" max="13587" width="8" style="61" bestFit="1" customWidth="1"/>
    <col min="13588" max="13588" width="13.7109375" style="61" bestFit="1" customWidth="1"/>
    <col min="13589" max="13589" width="8" style="61" bestFit="1" customWidth="1"/>
    <col min="13590" max="13590" width="13.7109375" style="61" bestFit="1" customWidth="1"/>
    <col min="13591" max="13591" width="8" style="61" bestFit="1" customWidth="1"/>
    <col min="13592" max="13592" width="13.7109375" style="61" bestFit="1" customWidth="1"/>
    <col min="13593" max="13593" width="8" style="61" customWidth="1"/>
    <col min="13594" max="13594" width="13.7109375" style="61" bestFit="1" customWidth="1"/>
    <col min="13595" max="13595" width="8" style="61" bestFit="1" customWidth="1"/>
    <col min="13596" max="13596" width="13.7109375" style="61" bestFit="1" customWidth="1"/>
    <col min="13597" max="13597" width="8" style="61" bestFit="1" customWidth="1"/>
    <col min="13598" max="13598" width="13.7109375" style="61" bestFit="1" customWidth="1"/>
    <col min="13599" max="13599" width="8" style="61" bestFit="1" customWidth="1"/>
    <col min="13600" max="13600" width="13.7109375" style="61" bestFit="1" customWidth="1"/>
    <col min="13601" max="13601" width="8" style="61" bestFit="1" customWidth="1"/>
    <col min="13602" max="13602" width="13.7109375" style="61" bestFit="1" customWidth="1"/>
    <col min="13603" max="13603" width="8" style="61" bestFit="1" customWidth="1"/>
    <col min="13604" max="13604" width="13.7109375" style="61" bestFit="1" customWidth="1"/>
    <col min="13605" max="13605" width="9.140625" style="61" bestFit="1" customWidth="1"/>
    <col min="13606" max="13606" width="13.7109375" style="61" bestFit="1" customWidth="1"/>
    <col min="13607" max="13607" width="19.140625" style="61" bestFit="1" customWidth="1"/>
    <col min="13608" max="13836" width="9.140625" style="61"/>
    <col min="13837" max="13837" width="8" style="61" bestFit="1" customWidth="1"/>
    <col min="13838" max="13838" width="52.42578125" style="61" bestFit="1" customWidth="1"/>
    <col min="13839" max="13839" width="7" style="61" bestFit="1" customWidth="1"/>
    <col min="13840" max="13840" width="12.7109375" style="61" bestFit="1" customWidth="1"/>
    <col min="13841" max="13841" width="11.28515625" style="61" bestFit="1" customWidth="1"/>
    <col min="13842" max="13842" width="13.7109375" style="61" bestFit="1" customWidth="1"/>
    <col min="13843" max="13843" width="8" style="61" bestFit="1" customWidth="1"/>
    <col min="13844" max="13844" width="13.7109375" style="61" bestFit="1" customWidth="1"/>
    <col min="13845" max="13845" width="8" style="61" bestFit="1" customWidth="1"/>
    <col min="13846" max="13846" width="13.7109375" style="61" bestFit="1" customWidth="1"/>
    <col min="13847" max="13847" width="8" style="61" bestFit="1" customWidth="1"/>
    <col min="13848" max="13848" width="13.7109375" style="61" bestFit="1" customWidth="1"/>
    <col min="13849" max="13849" width="8" style="61" customWidth="1"/>
    <col min="13850" max="13850" width="13.7109375" style="61" bestFit="1" customWidth="1"/>
    <col min="13851" max="13851" width="8" style="61" bestFit="1" customWidth="1"/>
    <col min="13852" max="13852" width="13.7109375" style="61" bestFit="1" customWidth="1"/>
    <col min="13853" max="13853" width="8" style="61" bestFit="1" customWidth="1"/>
    <col min="13854" max="13854" width="13.7109375" style="61" bestFit="1" customWidth="1"/>
    <col min="13855" max="13855" width="8" style="61" bestFit="1" customWidth="1"/>
    <col min="13856" max="13856" width="13.7109375" style="61" bestFit="1" customWidth="1"/>
    <col min="13857" max="13857" width="8" style="61" bestFit="1" customWidth="1"/>
    <col min="13858" max="13858" width="13.7109375" style="61" bestFit="1" customWidth="1"/>
    <col min="13859" max="13859" width="8" style="61" bestFit="1" customWidth="1"/>
    <col min="13860" max="13860" width="13.7109375" style="61" bestFit="1" customWidth="1"/>
    <col min="13861" max="13861" width="9.140625" style="61" bestFit="1" customWidth="1"/>
    <col min="13862" max="13862" width="13.7109375" style="61" bestFit="1" customWidth="1"/>
    <col min="13863" max="13863" width="19.140625" style="61" bestFit="1" customWidth="1"/>
    <col min="13864" max="14092" width="9.140625" style="61"/>
    <col min="14093" max="14093" width="8" style="61" bestFit="1" customWidth="1"/>
    <col min="14094" max="14094" width="52.42578125" style="61" bestFit="1" customWidth="1"/>
    <col min="14095" max="14095" width="7" style="61" bestFit="1" customWidth="1"/>
    <col min="14096" max="14096" width="12.7109375" style="61" bestFit="1" customWidth="1"/>
    <col min="14097" max="14097" width="11.28515625" style="61" bestFit="1" customWidth="1"/>
    <col min="14098" max="14098" width="13.7109375" style="61" bestFit="1" customWidth="1"/>
    <col min="14099" max="14099" width="8" style="61" bestFit="1" customWidth="1"/>
    <col min="14100" max="14100" width="13.7109375" style="61" bestFit="1" customWidth="1"/>
    <col min="14101" max="14101" width="8" style="61" bestFit="1" customWidth="1"/>
    <col min="14102" max="14102" width="13.7109375" style="61" bestFit="1" customWidth="1"/>
    <col min="14103" max="14103" width="8" style="61" bestFit="1" customWidth="1"/>
    <col min="14104" max="14104" width="13.7109375" style="61" bestFit="1" customWidth="1"/>
    <col min="14105" max="14105" width="8" style="61" customWidth="1"/>
    <col min="14106" max="14106" width="13.7109375" style="61" bestFit="1" customWidth="1"/>
    <col min="14107" max="14107" width="8" style="61" bestFit="1" customWidth="1"/>
    <col min="14108" max="14108" width="13.7109375" style="61" bestFit="1" customWidth="1"/>
    <col min="14109" max="14109" width="8" style="61" bestFit="1" customWidth="1"/>
    <col min="14110" max="14110" width="13.7109375" style="61" bestFit="1" customWidth="1"/>
    <col min="14111" max="14111" width="8" style="61" bestFit="1" customWidth="1"/>
    <col min="14112" max="14112" width="13.7109375" style="61" bestFit="1" customWidth="1"/>
    <col min="14113" max="14113" width="8" style="61" bestFit="1" customWidth="1"/>
    <col min="14114" max="14114" width="13.7109375" style="61" bestFit="1" customWidth="1"/>
    <col min="14115" max="14115" width="8" style="61" bestFit="1" customWidth="1"/>
    <col min="14116" max="14116" width="13.7109375" style="61" bestFit="1" customWidth="1"/>
    <col min="14117" max="14117" width="9.140625" style="61" bestFit="1" customWidth="1"/>
    <col min="14118" max="14118" width="13.7109375" style="61" bestFit="1" customWidth="1"/>
    <col min="14119" max="14119" width="19.140625" style="61" bestFit="1" customWidth="1"/>
    <col min="14120" max="14348" width="9.140625" style="61"/>
    <col min="14349" max="14349" width="8" style="61" bestFit="1" customWidth="1"/>
    <col min="14350" max="14350" width="52.42578125" style="61" bestFit="1" customWidth="1"/>
    <col min="14351" max="14351" width="7" style="61" bestFit="1" customWidth="1"/>
    <col min="14352" max="14352" width="12.7109375" style="61" bestFit="1" customWidth="1"/>
    <col min="14353" max="14353" width="11.28515625" style="61" bestFit="1" customWidth="1"/>
    <col min="14354" max="14354" width="13.7109375" style="61" bestFit="1" customWidth="1"/>
    <col min="14355" max="14355" width="8" style="61" bestFit="1" customWidth="1"/>
    <col min="14356" max="14356" width="13.7109375" style="61" bestFit="1" customWidth="1"/>
    <col min="14357" max="14357" width="8" style="61" bestFit="1" customWidth="1"/>
    <col min="14358" max="14358" width="13.7109375" style="61" bestFit="1" customWidth="1"/>
    <col min="14359" max="14359" width="8" style="61" bestFit="1" customWidth="1"/>
    <col min="14360" max="14360" width="13.7109375" style="61" bestFit="1" customWidth="1"/>
    <col min="14361" max="14361" width="8" style="61" customWidth="1"/>
    <col min="14362" max="14362" width="13.7109375" style="61" bestFit="1" customWidth="1"/>
    <col min="14363" max="14363" width="8" style="61" bestFit="1" customWidth="1"/>
    <col min="14364" max="14364" width="13.7109375" style="61" bestFit="1" customWidth="1"/>
    <col min="14365" max="14365" width="8" style="61" bestFit="1" customWidth="1"/>
    <col min="14366" max="14366" width="13.7109375" style="61" bestFit="1" customWidth="1"/>
    <col min="14367" max="14367" width="8" style="61" bestFit="1" customWidth="1"/>
    <col min="14368" max="14368" width="13.7109375" style="61" bestFit="1" customWidth="1"/>
    <col min="14369" max="14369" width="8" style="61" bestFit="1" customWidth="1"/>
    <col min="14370" max="14370" width="13.7109375" style="61" bestFit="1" customWidth="1"/>
    <col min="14371" max="14371" width="8" style="61" bestFit="1" customWidth="1"/>
    <col min="14372" max="14372" width="13.7109375" style="61" bestFit="1" customWidth="1"/>
    <col min="14373" max="14373" width="9.140625" style="61" bestFit="1" customWidth="1"/>
    <col min="14374" max="14374" width="13.7109375" style="61" bestFit="1" customWidth="1"/>
    <col min="14375" max="14375" width="19.140625" style="61" bestFit="1" customWidth="1"/>
    <col min="14376" max="14604" width="9.140625" style="61"/>
    <col min="14605" max="14605" width="8" style="61" bestFit="1" customWidth="1"/>
    <col min="14606" max="14606" width="52.42578125" style="61" bestFit="1" customWidth="1"/>
    <col min="14607" max="14607" width="7" style="61" bestFit="1" customWidth="1"/>
    <col min="14608" max="14608" width="12.7109375" style="61" bestFit="1" customWidth="1"/>
    <col min="14609" max="14609" width="11.28515625" style="61" bestFit="1" customWidth="1"/>
    <col min="14610" max="14610" width="13.7109375" style="61" bestFit="1" customWidth="1"/>
    <col min="14611" max="14611" width="8" style="61" bestFit="1" customWidth="1"/>
    <col min="14612" max="14612" width="13.7109375" style="61" bestFit="1" customWidth="1"/>
    <col min="14613" max="14613" width="8" style="61" bestFit="1" customWidth="1"/>
    <col min="14614" max="14614" width="13.7109375" style="61" bestFit="1" customWidth="1"/>
    <col min="14615" max="14615" width="8" style="61" bestFit="1" customWidth="1"/>
    <col min="14616" max="14616" width="13.7109375" style="61" bestFit="1" customWidth="1"/>
    <col min="14617" max="14617" width="8" style="61" customWidth="1"/>
    <col min="14618" max="14618" width="13.7109375" style="61" bestFit="1" customWidth="1"/>
    <col min="14619" max="14619" width="8" style="61" bestFit="1" customWidth="1"/>
    <col min="14620" max="14620" width="13.7109375" style="61" bestFit="1" customWidth="1"/>
    <col min="14621" max="14621" width="8" style="61" bestFit="1" customWidth="1"/>
    <col min="14622" max="14622" width="13.7109375" style="61" bestFit="1" customWidth="1"/>
    <col min="14623" max="14623" width="8" style="61" bestFit="1" customWidth="1"/>
    <col min="14624" max="14624" width="13.7109375" style="61" bestFit="1" customWidth="1"/>
    <col min="14625" max="14625" width="8" style="61" bestFit="1" customWidth="1"/>
    <col min="14626" max="14626" width="13.7109375" style="61" bestFit="1" customWidth="1"/>
    <col min="14627" max="14627" width="8" style="61" bestFit="1" customWidth="1"/>
    <col min="14628" max="14628" width="13.7109375" style="61" bestFit="1" customWidth="1"/>
    <col min="14629" max="14629" width="9.140625" style="61" bestFit="1" customWidth="1"/>
    <col min="14630" max="14630" width="13.7109375" style="61" bestFit="1" customWidth="1"/>
    <col min="14631" max="14631" width="19.140625" style="61" bestFit="1" customWidth="1"/>
    <col min="14632" max="14860" width="9.140625" style="61"/>
    <col min="14861" max="14861" width="8" style="61" bestFit="1" customWidth="1"/>
    <col min="14862" max="14862" width="52.42578125" style="61" bestFit="1" customWidth="1"/>
    <col min="14863" max="14863" width="7" style="61" bestFit="1" customWidth="1"/>
    <col min="14864" max="14864" width="12.7109375" style="61" bestFit="1" customWidth="1"/>
    <col min="14865" max="14865" width="11.28515625" style="61" bestFit="1" customWidth="1"/>
    <col min="14866" max="14866" width="13.7109375" style="61" bestFit="1" customWidth="1"/>
    <col min="14867" max="14867" width="8" style="61" bestFit="1" customWidth="1"/>
    <col min="14868" max="14868" width="13.7109375" style="61" bestFit="1" customWidth="1"/>
    <col min="14869" max="14869" width="8" style="61" bestFit="1" customWidth="1"/>
    <col min="14870" max="14870" width="13.7109375" style="61" bestFit="1" customWidth="1"/>
    <col min="14871" max="14871" width="8" style="61" bestFit="1" customWidth="1"/>
    <col min="14872" max="14872" width="13.7109375" style="61" bestFit="1" customWidth="1"/>
    <col min="14873" max="14873" width="8" style="61" customWidth="1"/>
    <col min="14874" max="14874" width="13.7109375" style="61" bestFit="1" customWidth="1"/>
    <col min="14875" max="14875" width="8" style="61" bestFit="1" customWidth="1"/>
    <col min="14876" max="14876" width="13.7109375" style="61" bestFit="1" customWidth="1"/>
    <col min="14877" max="14877" width="8" style="61" bestFit="1" customWidth="1"/>
    <col min="14878" max="14878" width="13.7109375" style="61" bestFit="1" customWidth="1"/>
    <col min="14879" max="14879" width="8" style="61" bestFit="1" customWidth="1"/>
    <col min="14880" max="14880" width="13.7109375" style="61" bestFit="1" customWidth="1"/>
    <col min="14881" max="14881" width="8" style="61" bestFit="1" customWidth="1"/>
    <col min="14882" max="14882" width="13.7109375" style="61" bestFit="1" customWidth="1"/>
    <col min="14883" max="14883" width="8" style="61" bestFit="1" customWidth="1"/>
    <col min="14884" max="14884" width="13.7109375" style="61" bestFit="1" customWidth="1"/>
    <col min="14885" max="14885" width="9.140625" style="61" bestFit="1" customWidth="1"/>
    <col min="14886" max="14886" width="13.7109375" style="61" bestFit="1" customWidth="1"/>
    <col min="14887" max="14887" width="19.140625" style="61" bestFit="1" customWidth="1"/>
    <col min="14888" max="15116" width="9.140625" style="61"/>
    <col min="15117" max="15117" width="8" style="61" bestFit="1" customWidth="1"/>
    <col min="15118" max="15118" width="52.42578125" style="61" bestFit="1" customWidth="1"/>
    <col min="15119" max="15119" width="7" style="61" bestFit="1" customWidth="1"/>
    <col min="15120" max="15120" width="12.7109375" style="61" bestFit="1" customWidth="1"/>
    <col min="15121" max="15121" width="11.28515625" style="61" bestFit="1" customWidth="1"/>
    <col min="15122" max="15122" width="13.7109375" style="61" bestFit="1" customWidth="1"/>
    <col min="15123" max="15123" width="8" style="61" bestFit="1" customWidth="1"/>
    <col min="15124" max="15124" width="13.7109375" style="61" bestFit="1" customWidth="1"/>
    <col min="15125" max="15125" width="8" style="61" bestFit="1" customWidth="1"/>
    <col min="15126" max="15126" width="13.7109375" style="61" bestFit="1" customWidth="1"/>
    <col min="15127" max="15127" width="8" style="61" bestFit="1" customWidth="1"/>
    <col min="15128" max="15128" width="13.7109375" style="61" bestFit="1" customWidth="1"/>
    <col min="15129" max="15129" width="8" style="61" customWidth="1"/>
    <col min="15130" max="15130" width="13.7109375" style="61" bestFit="1" customWidth="1"/>
    <col min="15131" max="15131" width="8" style="61" bestFit="1" customWidth="1"/>
    <col min="15132" max="15132" width="13.7109375" style="61" bestFit="1" customWidth="1"/>
    <col min="15133" max="15133" width="8" style="61" bestFit="1" customWidth="1"/>
    <col min="15134" max="15134" width="13.7109375" style="61" bestFit="1" customWidth="1"/>
    <col min="15135" max="15135" width="8" style="61" bestFit="1" customWidth="1"/>
    <col min="15136" max="15136" width="13.7109375" style="61" bestFit="1" customWidth="1"/>
    <col min="15137" max="15137" width="8" style="61" bestFit="1" customWidth="1"/>
    <col min="15138" max="15138" width="13.7109375" style="61" bestFit="1" customWidth="1"/>
    <col min="15139" max="15139" width="8" style="61" bestFit="1" customWidth="1"/>
    <col min="15140" max="15140" width="13.7109375" style="61" bestFit="1" customWidth="1"/>
    <col min="15141" max="15141" width="9.140625" style="61" bestFit="1" customWidth="1"/>
    <col min="15142" max="15142" width="13.7109375" style="61" bestFit="1" customWidth="1"/>
    <col min="15143" max="15143" width="19.140625" style="61" bestFit="1" customWidth="1"/>
    <col min="15144" max="15372" width="9.140625" style="61"/>
    <col min="15373" max="15373" width="8" style="61" bestFit="1" customWidth="1"/>
    <col min="15374" max="15374" width="52.42578125" style="61" bestFit="1" customWidth="1"/>
    <col min="15375" max="15375" width="7" style="61" bestFit="1" customWidth="1"/>
    <col min="15376" max="15376" width="12.7109375" style="61" bestFit="1" customWidth="1"/>
    <col min="15377" max="15377" width="11.28515625" style="61" bestFit="1" customWidth="1"/>
    <col min="15378" max="15378" width="13.7109375" style="61" bestFit="1" customWidth="1"/>
    <col min="15379" max="15379" width="8" style="61" bestFit="1" customWidth="1"/>
    <col min="15380" max="15380" width="13.7109375" style="61" bestFit="1" customWidth="1"/>
    <col min="15381" max="15381" width="8" style="61" bestFit="1" customWidth="1"/>
    <col min="15382" max="15382" width="13.7109375" style="61" bestFit="1" customWidth="1"/>
    <col min="15383" max="15383" width="8" style="61" bestFit="1" customWidth="1"/>
    <col min="15384" max="15384" width="13.7109375" style="61" bestFit="1" customWidth="1"/>
    <col min="15385" max="15385" width="8" style="61" customWidth="1"/>
    <col min="15386" max="15386" width="13.7109375" style="61" bestFit="1" customWidth="1"/>
    <col min="15387" max="15387" width="8" style="61" bestFit="1" customWidth="1"/>
    <col min="15388" max="15388" width="13.7109375" style="61" bestFit="1" customWidth="1"/>
    <col min="15389" max="15389" width="8" style="61" bestFit="1" customWidth="1"/>
    <col min="15390" max="15390" width="13.7109375" style="61" bestFit="1" customWidth="1"/>
    <col min="15391" max="15391" width="8" style="61" bestFit="1" customWidth="1"/>
    <col min="15392" max="15392" width="13.7109375" style="61" bestFit="1" customWidth="1"/>
    <col min="15393" max="15393" width="8" style="61" bestFit="1" customWidth="1"/>
    <col min="15394" max="15394" width="13.7109375" style="61" bestFit="1" customWidth="1"/>
    <col min="15395" max="15395" width="8" style="61" bestFit="1" customWidth="1"/>
    <col min="15396" max="15396" width="13.7109375" style="61" bestFit="1" customWidth="1"/>
    <col min="15397" max="15397" width="9.140625" style="61" bestFit="1" customWidth="1"/>
    <col min="15398" max="15398" width="13.7109375" style="61" bestFit="1" customWidth="1"/>
    <col min="15399" max="15399" width="19.140625" style="61" bestFit="1" customWidth="1"/>
    <col min="15400" max="15628" width="9.140625" style="61"/>
    <col min="15629" max="15629" width="8" style="61" bestFit="1" customWidth="1"/>
    <col min="15630" max="15630" width="52.42578125" style="61" bestFit="1" customWidth="1"/>
    <col min="15631" max="15631" width="7" style="61" bestFit="1" customWidth="1"/>
    <col min="15632" max="15632" width="12.7109375" style="61" bestFit="1" customWidth="1"/>
    <col min="15633" max="15633" width="11.28515625" style="61" bestFit="1" customWidth="1"/>
    <col min="15634" max="15634" width="13.7109375" style="61" bestFit="1" customWidth="1"/>
    <col min="15635" max="15635" width="8" style="61" bestFit="1" customWidth="1"/>
    <col min="15636" max="15636" width="13.7109375" style="61" bestFit="1" customWidth="1"/>
    <col min="15637" max="15637" width="8" style="61" bestFit="1" customWidth="1"/>
    <col min="15638" max="15638" width="13.7109375" style="61" bestFit="1" customWidth="1"/>
    <col min="15639" max="15639" width="8" style="61" bestFit="1" customWidth="1"/>
    <col min="15640" max="15640" width="13.7109375" style="61" bestFit="1" customWidth="1"/>
    <col min="15641" max="15641" width="8" style="61" customWidth="1"/>
    <col min="15642" max="15642" width="13.7109375" style="61" bestFit="1" customWidth="1"/>
    <col min="15643" max="15643" width="8" style="61" bestFit="1" customWidth="1"/>
    <col min="15644" max="15644" width="13.7109375" style="61" bestFit="1" customWidth="1"/>
    <col min="15645" max="15645" width="8" style="61" bestFit="1" customWidth="1"/>
    <col min="15646" max="15646" width="13.7109375" style="61" bestFit="1" customWidth="1"/>
    <col min="15647" max="15647" width="8" style="61" bestFit="1" customWidth="1"/>
    <col min="15648" max="15648" width="13.7109375" style="61" bestFit="1" customWidth="1"/>
    <col min="15649" max="15649" width="8" style="61" bestFit="1" customWidth="1"/>
    <col min="15650" max="15650" width="13.7109375" style="61" bestFit="1" customWidth="1"/>
    <col min="15651" max="15651" width="8" style="61" bestFit="1" customWidth="1"/>
    <col min="15652" max="15652" width="13.7109375" style="61" bestFit="1" customWidth="1"/>
    <col min="15653" max="15653" width="9.140625" style="61" bestFit="1" customWidth="1"/>
    <col min="15654" max="15654" width="13.7109375" style="61" bestFit="1" customWidth="1"/>
    <col min="15655" max="15655" width="19.140625" style="61" bestFit="1" customWidth="1"/>
    <col min="15656" max="15884" width="9.140625" style="61"/>
    <col min="15885" max="15885" width="8" style="61" bestFit="1" customWidth="1"/>
    <col min="15886" max="15886" width="52.42578125" style="61" bestFit="1" customWidth="1"/>
    <col min="15887" max="15887" width="7" style="61" bestFit="1" customWidth="1"/>
    <col min="15888" max="15888" width="12.7109375" style="61" bestFit="1" customWidth="1"/>
    <col min="15889" max="15889" width="11.28515625" style="61" bestFit="1" customWidth="1"/>
    <col min="15890" max="15890" width="13.7109375" style="61" bestFit="1" customWidth="1"/>
    <col min="15891" max="15891" width="8" style="61" bestFit="1" customWidth="1"/>
    <col min="15892" max="15892" width="13.7109375" style="61" bestFit="1" customWidth="1"/>
    <col min="15893" max="15893" width="8" style="61" bestFit="1" customWidth="1"/>
    <col min="15894" max="15894" width="13.7109375" style="61" bestFit="1" customWidth="1"/>
    <col min="15895" max="15895" width="8" style="61" bestFit="1" customWidth="1"/>
    <col min="15896" max="15896" width="13.7109375" style="61" bestFit="1" customWidth="1"/>
    <col min="15897" max="15897" width="8" style="61" customWidth="1"/>
    <col min="15898" max="15898" width="13.7109375" style="61" bestFit="1" customWidth="1"/>
    <col min="15899" max="15899" width="8" style="61" bestFit="1" customWidth="1"/>
    <col min="15900" max="15900" width="13.7109375" style="61" bestFit="1" customWidth="1"/>
    <col min="15901" max="15901" width="8" style="61" bestFit="1" customWidth="1"/>
    <col min="15902" max="15902" width="13.7109375" style="61" bestFit="1" customWidth="1"/>
    <col min="15903" max="15903" width="8" style="61" bestFit="1" customWidth="1"/>
    <col min="15904" max="15904" width="13.7109375" style="61" bestFit="1" customWidth="1"/>
    <col min="15905" max="15905" width="8" style="61" bestFit="1" customWidth="1"/>
    <col min="15906" max="15906" width="13.7109375" style="61" bestFit="1" customWidth="1"/>
    <col min="15907" max="15907" width="8" style="61" bestFit="1" customWidth="1"/>
    <col min="15908" max="15908" width="13.7109375" style="61" bestFit="1" customWidth="1"/>
    <col min="15909" max="15909" width="9.140625" style="61" bestFit="1" customWidth="1"/>
    <col min="15910" max="15910" width="13.7109375" style="61" bestFit="1" customWidth="1"/>
    <col min="15911" max="15911" width="19.140625" style="61" bestFit="1" customWidth="1"/>
    <col min="15912" max="16140" width="9.140625" style="61"/>
    <col min="16141" max="16141" width="8" style="61" bestFit="1" customWidth="1"/>
    <col min="16142" max="16142" width="52.42578125" style="61" bestFit="1" customWidth="1"/>
    <col min="16143" max="16143" width="7" style="61" bestFit="1" customWidth="1"/>
    <col min="16144" max="16144" width="12.7109375" style="61" bestFit="1" customWidth="1"/>
    <col min="16145" max="16145" width="11.28515625" style="61" bestFit="1" customWidth="1"/>
    <col min="16146" max="16146" width="13.7109375" style="61" bestFit="1" customWidth="1"/>
    <col min="16147" max="16147" width="8" style="61" bestFit="1" customWidth="1"/>
    <col min="16148" max="16148" width="13.7109375" style="61" bestFit="1" customWidth="1"/>
    <col min="16149" max="16149" width="8" style="61" bestFit="1" customWidth="1"/>
    <col min="16150" max="16150" width="13.7109375" style="61" bestFit="1" customWidth="1"/>
    <col min="16151" max="16151" width="8" style="61" bestFit="1" customWidth="1"/>
    <col min="16152" max="16152" width="13.7109375" style="61" bestFit="1" customWidth="1"/>
    <col min="16153" max="16153" width="8" style="61" customWidth="1"/>
    <col min="16154" max="16154" width="13.7109375" style="61" bestFit="1" customWidth="1"/>
    <col min="16155" max="16155" width="8" style="61" bestFit="1" customWidth="1"/>
    <col min="16156" max="16156" width="13.7109375" style="61" bestFit="1" customWidth="1"/>
    <col min="16157" max="16157" width="8" style="61" bestFit="1" customWidth="1"/>
    <col min="16158" max="16158" width="13.7109375" style="61" bestFit="1" customWidth="1"/>
    <col min="16159" max="16159" width="8" style="61" bestFit="1" customWidth="1"/>
    <col min="16160" max="16160" width="13.7109375" style="61" bestFit="1" customWidth="1"/>
    <col min="16161" max="16161" width="8" style="61" bestFit="1" customWidth="1"/>
    <col min="16162" max="16162" width="13.7109375" style="61" bestFit="1" customWidth="1"/>
    <col min="16163" max="16163" width="8" style="61" bestFit="1" customWidth="1"/>
    <col min="16164" max="16164" width="13.7109375" style="61" bestFit="1" customWidth="1"/>
    <col min="16165" max="16165" width="9.140625" style="61" bestFit="1" customWidth="1"/>
    <col min="16166" max="16166" width="13.7109375" style="61" bestFit="1" customWidth="1"/>
    <col min="16167" max="16167" width="19.140625" style="61" bestFit="1" customWidth="1"/>
    <col min="16168" max="16384" width="9.140625" style="61"/>
  </cols>
  <sheetData>
    <row r="1" spans="1:43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</row>
    <row r="2" spans="1:43" x14ac:dyDescent="0.2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</row>
    <row r="3" spans="1:43" x14ac:dyDescent="0.2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</row>
    <row r="4" spans="1:43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</row>
    <row r="5" spans="1:43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</row>
    <row r="6" spans="1:43" x14ac:dyDescent="0.2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</row>
    <row r="7" spans="1:43" x14ac:dyDescent="0.2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</row>
    <row r="8" spans="1:43" x14ac:dyDescent="0.2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</row>
    <row r="9" spans="1:43" x14ac:dyDescent="0.2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</row>
    <row r="10" spans="1:43" ht="18.75" x14ac:dyDescent="0.2">
      <c r="A10" s="90" t="s">
        <v>389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</row>
    <row r="11" spans="1:43" ht="30" x14ac:dyDescent="0.25">
      <c r="A11" s="50" t="s">
        <v>72</v>
      </c>
      <c r="B11" s="109" t="str">
        <f>'Planilha Orçamentaria '!B10:K10</f>
        <v>Reforma e Ampliação da Escola Municipal de Educação Básica "Professora Efigênia Colozio Denardi Cardoso"</v>
      </c>
      <c r="C11" s="43"/>
      <c r="D11" s="43"/>
      <c r="E11" s="43"/>
      <c r="F11" s="43"/>
      <c r="G11" s="63"/>
      <c r="H11" s="63"/>
      <c r="I11" s="63"/>
      <c r="J11" s="91"/>
      <c r="K11" s="121"/>
      <c r="L11" s="122"/>
      <c r="M11" s="122"/>
      <c r="N11" s="122"/>
      <c r="O11" s="122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</row>
    <row r="12" spans="1:43" ht="30" x14ac:dyDescent="0.2">
      <c r="A12" s="50" t="s">
        <v>73</v>
      </c>
      <c r="B12" s="107" t="str">
        <f>'Planilha Orçamentaria '!B11:K11</f>
        <v>Rua José Pedrosa Filho Esquina com Rua José Fávero - Distrito de Botafogo, Bebedouro/SP</v>
      </c>
      <c r="C12" s="108"/>
      <c r="D12" s="108"/>
      <c r="E12" s="108"/>
      <c r="F12" s="108"/>
      <c r="G12" s="63"/>
      <c r="H12" s="63"/>
      <c r="I12" s="63"/>
      <c r="J12" s="91"/>
      <c r="K12" s="123"/>
      <c r="L12" s="124"/>
      <c r="M12" s="124"/>
      <c r="N12" s="124"/>
      <c r="O12" s="124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</row>
    <row r="13" spans="1:43" ht="15" x14ac:dyDescent="0.2">
      <c r="A13" s="50"/>
      <c r="B13" s="5"/>
      <c r="C13" s="5"/>
      <c r="D13" s="5"/>
      <c r="E13" s="5"/>
      <c r="F13" s="5"/>
      <c r="G13" s="63"/>
      <c r="H13" s="63"/>
      <c r="I13" s="63"/>
      <c r="J13" s="50"/>
      <c r="K13" s="5"/>
      <c r="L13" s="5"/>
      <c r="M13" s="5"/>
      <c r="N13" s="5"/>
      <c r="O13" s="5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</row>
    <row r="14" spans="1:43" s="69" customFormat="1" x14ac:dyDescent="0.2">
      <c r="A14" s="64" t="s">
        <v>390</v>
      </c>
      <c r="B14" s="64" t="s">
        <v>391</v>
      </c>
      <c r="C14" s="65" t="s">
        <v>392</v>
      </c>
      <c r="D14" s="66" t="s">
        <v>393</v>
      </c>
      <c r="E14" s="65" t="s">
        <v>392</v>
      </c>
      <c r="F14" s="66" t="s">
        <v>394</v>
      </c>
      <c r="G14" s="65" t="s">
        <v>392</v>
      </c>
      <c r="H14" s="66" t="s">
        <v>395</v>
      </c>
      <c r="I14" s="65" t="s">
        <v>392</v>
      </c>
      <c r="J14" s="66" t="s">
        <v>396</v>
      </c>
      <c r="K14" s="66" t="s">
        <v>392</v>
      </c>
      <c r="L14" s="66" t="s">
        <v>397</v>
      </c>
      <c r="M14" s="66" t="s">
        <v>392</v>
      </c>
      <c r="N14" s="66" t="s">
        <v>398</v>
      </c>
      <c r="O14" s="66" t="s">
        <v>392</v>
      </c>
      <c r="P14" s="66" t="s">
        <v>399</v>
      </c>
      <c r="Q14" s="66" t="s">
        <v>392</v>
      </c>
      <c r="R14" s="66" t="s">
        <v>400</v>
      </c>
      <c r="S14" s="66" t="s">
        <v>392</v>
      </c>
      <c r="T14" s="66" t="s">
        <v>401</v>
      </c>
      <c r="U14" s="66" t="s">
        <v>392</v>
      </c>
      <c r="V14" s="66" t="s">
        <v>402</v>
      </c>
      <c r="W14" s="66" t="s">
        <v>392</v>
      </c>
      <c r="X14" s="66" t="s">
        <v>403</v>
      </c>
      <c r="Y14" s="66" t="s">
        <v>392</v>
      </c>
      <c r="Z14" s="66" t="s">
        <v>404</v>
      </c>
      <c r="AA14" s="66" t="s">
        <v>392</v>
      </c>
      <c r="AB14" s="66" t="s">
        <v>410</v>
      </c>
      <c r="AC14" s="66" t="s">
        <v>392</v>
      </c>
      <c r="AD14" s="66" t="s">
        <v>411</v>
      </c>
      <c r="AE14" s="66" t="s">
        <v>392</v>
      </c>
      <c r="AF14" s="66" t="s">
        <v>412</v>
      </c>
      <c r="AG14" s="66" t="s">
        <v>392</v>
      </c>
      <c r="AH14" s="66" t="s">
        <v>413</v>
      </c>
      <c r="AI14" s="66" t="s">
        <v>392</v>
      </c>
      <c r="AJ14" s="66" t="s">
        <v>414</v>
      </c>
      <c r="AK14" s="66" t="s">
        <v>392</v>
      </c>
      <c r="AL14" s="66" t="s">
        <v>415</v>
      </c>
      <c r="AM14" s="67" t="s">
        <v>405</v>
      </c>
      <c r="AN14" s="68"/>
      <c r="AO14" s="68"/>
      <c r="AP14" s="68"/>
      <c r="AQ14" s="68"/>
    </row>
    <row r="15" spans="1:43" s="89" customFormat="1" ht="15.75" x14ac:dyDescent="0.25">
      <c r="A15" s="84" t="s">
        <v>357</v>
      </c>
      <c r="B15" s="85" t="str">
        <f>'Planilha Orçamentaria '!B226</f>
        <v>Instalação do Canteiro de Obra</v>
      </c>
      <c r="C15" s="86">
        <v>1</v>
      </c>
      <c r="D15" s="87">
        <f t="shared" ref="D15:D30" si="0">AM15*C15</f>
        <v>0</v>
      </c>
      <c r="E15" s="86"/>
      <c r="F15" s="87">
        <f t="shared" ref="F15:F30" si="1">AM15*E15</f>
        <v>0</v>
      </c>
      <c r="G15" s="86">
        <v>0</v>
      </c>
      <c r="H15" s="87">
        <f t="shared" ref="H15:H30" si="2">AM15*G15</f>
        <v>0</v>
      </c>
      <c r="I15" s="86"/>
      <c r="J15" s="87">
        <f t="shared" ref="J15:J30" si="3">AM15*I15</f>
        <v>0</v>
      </c>
      <c r="K15" s="86"/>
      <c r="L15" s="87">
        <f t="shared" ref="L15:L30" si="4">AM15*K15</f>
        <v>0</v>
      </c>
      <c r="M15" s="86">
        <v>0</v>
      </c>
      <c r="N15" s="87">
        <f t="shared" ref="N15:N30" si="5">AM15*M15</f>
        <v>0</v>
      </c>
      <c r="O15" s="86"/>
      <c r="P15" s="87">
        <f t="shared" ref="P15:P30" si="6">AM15*O15</f>
        <v>0</v>
      </c>
      <c r="Q15" s="86"/>
      <c r="R15" s="87">
        <f>AM15*Q15</f>
        <v>0</v>
      </c>
      <c r="S15" s="86"/>
      <c r="T15" s="87">
        <f>S15*AM15</f>
        <v>0</v>
      </c>
      <c r="U15" s="86"/>
      <c r="V15" s="87">
        <f>U15*AM15</f>
        <v>0</v>
      </c>
      <c r="W15" s="86"/>
      <c r="X15" s="87">
        <f>W15*AM15</f>
        <v>0</v>
      </c>
      <c r="Y15" s="86"/>
      <c r="Z15" s="87">
        <f>Y15*AM15</f>
        <v>0</v>
      </c>
      <c r="AA15" s="86"/>
      <c r="AB15" s="87">
        <f>AA15*AM15</f>
        <v>0</v>
      </c>
      <c r="AC15" s="86"/>
      <c r="AD15" s="87">
        <f>AC15*AM15</f>
        <v>0</v>
      </c>
      <c r="AE15" s="86"/>
      <c r="AF15" s="87">
        <f>AE15*AM15</f>
        <v>0</v>
      </c>
      <c r="AG15" s="86"/>
      <c r="AH15" s="87">
        <f>AG15*AM15</f>
        <v>0</v>
      </c>
      <c r="AI15" s="86"/>
      <c r="AJ15" s="87">
        <f>AM15*AI15</f>
        <v>0</v>
      </c>
      <c r="AK15" s="86"/>
      <c r="AL15" s="87">
        <f>AK15*AM15</f>
        <v>0</v>
      </c>
      <c r="AM15" s="87">
        <f>'Planilha Orçamentaria '!K226</f>
        <v>0</v>
      </c>
      <c r="AN15" s="104">
        <f>C15+E15+G15+I15+K15+M15+O15+Q15+S15+U15+W15+Y15+AA15+AC15+AE15+AG15+AI15+AK15</f>
        <v>1</v>
      </c>
      <c r="AO15" s="88"/>
      <c r="AP15" s="88"/>
      <c r="AQ15" s="88"/>
    </row>
    <row r="16" spans="1:43" s="89" customFormat="1" ht="15.75" x14ac:dyDescent="0.25">
      <c r="A16" s="84" t="s">
        <v>27</v>
      </c>
      <c r="B16" s="85" t="str">
        <f>'Planilha Orçamentaria '!B227</f>
        <v>Movimento de Terra</v>
      </c>
      <c r="C16" s="86">
        <v>0.16</v>
      </c>
      <c r="D16" s="87">
        <f t="shared" si="0"/>
        <v>0</v>
      </c>
      <c r="E16" s="86"/>
      <c r="F16" s="87">
        <f t="shared" si="1"/>
        <v>0</v>
      </c>
      <c r="G16" s="86">
        <v>0</v>
      </c>
      <c r="H16" s="87">
        <f t="shared" si="2"/>
        <v>0</v>
      </c>
      <c r="I16" s="86"/>
      <c r="J16" s="87">
        <f t="shared" si="3"/>
        <v>0</v>
      </c>
      <c r="K16" s="86"/>
      <c r="L16" s="87">
        <f t="shared" si="4"/>
        <v>0</v>
      </c>
      <c r="M16" s="86"/>
      <c r="N16" s="87">
        <f t="shared" si="5"/>
        <v>0</v>
      </c>
      <c r="O16" s="86"/>
      <c r="P16" s="87">
        <f t="shared" si="6"/>
        <v>0</v>
      </c>
      <c r="Q16" s="86">
        <v>0.84</v>
      </c>
      <c r="R16" s="87">
        <f t="shared" ref="R16:R30" si="7">AM16*Q16</f>
        <v>0</v>
      </c>
      <c r="S16" s="86"/>
      <c r="T16" s="87">
        <f t="shared" ref="T16:T30" si="8">S16*AM16</f>
        <v>0</v>
      </c>
      <c r="U16" s="86"/>
      <c r="V16" s="87">
        <f t="shared" ref="V16:V30" si="9">U16*AM16</f>
        <v>0</v>
      </c>
      <c r="W16" s="86"/>
      <c r="X16" s="87">
        <f t="shared" ref="X16:X30" si="10">W16*AM16</f>
        <v>0</v>
      </c>
      <c r="Y16" s="86"/>
      <c r="Z16" s="87">
        <f t="shared" ref="Z16:Z30" si="11">Y16*AM16</f>
        <v>0</v>
      </c>
      <c r="AA16" s="86"/>
      <c r="AB16" s="87">
        <f t="shared" ref="AB16:AB30" si="12">AA16*AM16</f>
        <v>0</v>
      </c>
      <c r="AC16" s="86"/>
      <c r="AD16" s="87">
        <f t="shared" ref="AD16:AD30" si="13">AC16*AM16</f>
        <v>0</v>
      </c>
      <c r="AE16" s="86"/>
      <c r="AF16" s="87">
        <f t="shared" ref="AF16:AF30" si="14">AE16*AM16</f>
        <v>0</v>
      </c>
      <c r="AG16" s="86"/>
      <c r="AH16" s="87">
        <f t="shared" ref="AH16:AH30" si="15">AG16*AM16</f>
        <v>0</v>
      </c>
      <c r="AI16" s="86"/>
      <c r="AJ16" s="87">
        <f t="shared" ref="AJ16:AJ30" si="16">AM16*AI16</f>
        <v>0</v>
      </c>
      <c r="AK16" s="86"/>
      <c r="AL16" s="87">
        <f t="shared" ref="AL16:AL30" si="17">AK16*AM16</f>
        <v>0</v>
      </c>
      <c r="AM16" s="87">
        <f>'Planilha Orçamentaria '!K227</f>
        <v>0</v>
      </c>
      <c r="AN16" s="104">
        <f t="shared" ref="AN16:AN30" si="18">C16+E16+G16+I16+K16+M16+O16+Q16+S16+U16+W16+Y16+AA16+AC16+AE16+AG16+AI16+AK16</f>
        <v>1</v>
      </c>
      <c r="AO16" s="88"/>
      <c r="AP16" s="88"/>
      <c r="AQ16" s="88"/>
    </row>
    <row r="17" spans="1:43" s="89" customFormat="1" ht="15.75" x14ac:dyDescent="0.25">
      <c r="A17" s="84" t="s">
        <v>29</v>
      </c>
      <c r="B17" s="85" t="str">
        <f>'Planilha Orçamentaria '!B228</f>
        <v>Infra Estrutura</v>
      </c>
      <c r="C17" s="86">
        <v>0.16</v>
      </c>
      <c r="D17" s="87">
        <f t="shared" si="0"/>
        <v>0</v>
      </c>
      <c r="E17" s="86"/>
      <c r="F17" s="87">
        <f t="shared" si="1"/>
        <v>0</v>
      </c>
      <c r="G17" s="86">
        <v>0</v>
      </c>
      <c r="H17" s="87">
        <f t="shared" si="2"/>
        <v>0</v>
      </c>
      <c r="I17" s="86"/>
      <c r="J17" s="87">
        <f t="shared" si="3"/>
        <v>0</v>
      </c>
      <c r="K17" s="86"/>
      <c r="L17" s="87">
        <f t="shared" si="4"/>
        <v>0</v>
      </c>
      <c r="M17" s="86"/>
      <c r="N17" s="87">
        <f t="shared" si="5"/>
        <v>0</v>
      </c>
      <c r="O17" s="86"/>
      <c r="P17" s="87">
        <f t="shared" si="6"/>
        <v>0</v>
      </c>
      <c r="Q17" s="86">
        <v>0.42</v>
      </c>
      <c r="R17" s="87">
        <f t="shared" si="7"/>
        <v>0</v>
      </c>
      <c r="S17" s="86">
        <v>0.42</v>
      </c>
      <c r="T17" s="87">
        <f t="shared" si="8"/>
        <v>0</v>
      </c>
      <c r="U17" s="86"/>
      <c r="V17" s="87">
        <f t="shared" si="9"/>
        <v>0</v>
      </c>
      <c r="W17" s="86"/>
      <c r="X17" s="87">
        <f t="shared" si="10"/>
        <v>0</v>
      </c>
      <c r="Y17" s="86"/>
      <c r="Z17" s="87">
        <f t="shared" si="11"/>
        <v>0</v>
      </c>
      <c r="AA17" s="86"/>
      <c r="AB17" s="87">
        <f t="shared" si="12"/>
        <v>0</v>
      </c>
      <c r="AC17" s="86"/>
      <c r="AD17" s="87">
        <f t="shared" si="13"/>
        <v>0</v>
      </c>
      <c r="AE17" s="86"/>
      <c r="AF17" s="87">
        <f t="shared" si="14"/>
        <v>0</v>
      </c>
      <c r="AG17" s="86"/>
      <c r="AH17" s="87">
        <f t="shared" si="15"/>
        <v>0</v>
      </c>
      <c r="AI17" s="86"/>
      <c r="AJ17" s="87">
        <f t="shared" si="16"/>
        <v>0</v>
      </c>
      <c r="AK17" s="86"/>
      <c r="AL17" s="87">
        <f t="shared" si="17"/>
        <v>0</v>
      </c>
      <c r="AM17" s="87">
        <f>'Planilha Orçamentaria '!K228</f>
        <v>0</v>
      </c>
      <c r="AN17" s="104">
        <f t="shared" si="18"/>
        <v>1</v>
      </c>
      <c r="AO17" s="88"/>
      <c r="AP17" s="88"/>
      <c r="AQ17" s="88"/>
    </row>
    <row r="18" spans="1:43" s="89" customFormat="1" ht="15.75" x14ac:dyDescent="0.25">
      <c r="A18" s="84" t="s">
        <v>365</v>
      </c>
      <c r="B18" s="85" t="str">
        <f>'Planilha Orçamentaria '!B229</f>
        <v>Superestrutura</v>
      </c>
      <c r="C18" s="86"/>
      <c r="D18" s="87">
        <f t="shared" si="0"/>
        <v>0</v>
      </c>
      <c r="E18" s="86">
        <v>0.16</v>
      </c>
      <c r="F18" s="87">
        <f t="shared" si="1"/>
        <v>0</v>
      </c>
      <c r="G18" s="86">
        <v>0</v>
      </c>
      <c r="H18" s="87">
        <f t="shared" si="2"/>
        <v>0</v>
      </c>
      <c r="I18" s="86"/>
      <c r="J18" s="87">
        <f t="shared" si="3"/>
        <v>0</v>
      </c>
      <c r="K18" s="86"/>
      <c r="L18" s="87">
        <f t="shared" si="4"/>
        <v>0</v>
      </c>
      <c r="M18" s="86"/>
      <c r="N18" s="87">
        <f t="shared" si="5"/>
        <v>0</v>
      </c>
      <c r="O18" s="86"/>
      <c r="P18" s="87">
        <f t="shared" si="6"/>
        <v>0</v>
      </c>
      <c r="Q18" s="86"/>
      <c r="R18" s="87">
        <f t="shared" si="7"/>
        <v>0</v>
      </c>
      <c r="S18" s="86">
        <v>0.42</v>
      </c>
      <c r="T18" s="87">
        <f t="shared" si="8"/>
        <v>0</v>
      </c>
      <c r="U18" s="86">
        <v>0.42</v>
      </c>
      <c r="V18" s="87">
        <f t="shared" si="9"/>
        <v>0</v>
      </c>
      <c r="W18" s="86"/>
      <c r="X18" s="87">
        <f t="shared" si="10"/>
        <v>0</v>
      </c>
      <c r="Y18" s="86"/>
      <c r="Z18" s="87">
        <f t="shared" si="11"/>
        <v>0</v>
      </c>
      <c r="AA18" s="86"/>
      <c r="AB18" s="87">
        <f t="shared" si="12"/>
        <v>0</v>
      </c>
      <c r="AC18" s="86"/>
      <c r="AD18" s="87">
        <f t="shared" si="13"/>
        <v>0</v>
      </c>
      <c r="AE18" s="86"/>
      <c r="AF18" s="87">
        <f t="shared" si="14"/>
        <v>0</v>
      </c>
      <c r="AG18" s="86"/>
      <c r="AH18" s="87">
        <f t="shared" si="15"/>
        <v>0</v>
      </c>
      <c r="AI18" s="86"/>
      <c r="AJ18" s="87">
        <f t="shared" si="16"/>
        <v>0</v>
      </c>
      <c r="AK18" s="86"/>
      <c r="AL18" s="87">
        <f t="shared" si="17"/>
        <v>0</v>
      </c>
      <c r="AM18" s="87">
        <f>'Planilha Orçamentaria '!K229</f>
        <v>0</v>
      </c>
      <c r="AN18" s="104">
        <f t="shared" si="18"/>
        <v>1</v>
      </c>
      <c r="AO18" s="88"/>
      <c r="AP18" s="88"/>
      <c r="AQ18" s="88"/>
    </row>
    <row r="19" spans="1:43" s="89" customFormat="1" ht="15.75" x14ac:dyDescent="0.25">
      <c r="A19" s="84" t="s">
        <v>33</v>
      </c>
      <c r="B19" s="85" t="str">
        <f>'Planilha Orçamentaria '!B230</f>
        <v>Paredes e Painéis</v>
      </c>
      <c r="C19" s="86"/>
      <c r="D19" s="87">
        <f t="shared" si="0"/>
        <v>0</v>
      </c>
      <c r="E19" s="86">
        <v>0.08</v>
      </c>
      <c r="F19" s="87">
        <f t="shared" si="1"/>
        <v>0</v>
      </c>
      <c r="G19" s="86">
        <v>0.08</v>
      </c>
      <c r="H19" s="87">
        <f t="shared" si="2"/>
        <v>0</v>
      </c>
      <c r="I19" s="86"/>
      <c r="J19" s="87">
        <f t="shared" si="3"/>
        <v>0</v>
      </c>
      <c r="K19" s="86"/>
      <c r="L19" s="87">
        <f t="shared" si="4"/>
        <v>0</v>
      </c>
      <c r="M19" s="86"/>
      <c r="N19" s="87">
        <f t="shared" si="5"/>
        <v>0</v>
      </c>
      <c r="O19" s="86"/>
      <c r="P19" s="87">
        <f t="shared" si="6"/>
        <v>0</v>
      </c>
      <c r="Q19" s="86"/>
      <c r="R19" s="87">
        <f t="shared" si="7"/>
        <v>0</v>
      </c>
      <c r="S19" s="86"/>
      <c r="T19" s="87">
        <f t="shared" si="8"/>
        <v>0</v>
      </c>
      <c r="U19" s="86">
        <v>0.28000000000000003</v>
      </c>
      <c r="V19" s="87">
        <f t="shared" si="9"/>
        <v>0</v>
      </c>
      <c r="W19" s="86">
        <v>0.28000000000000003</v>
      </c>
      <c r="X19" s="87">
        <f t="shared" si="10"/>
        <v>0</v>
      </c>
      <c r="Y19" s="86">
        <v>0.28000000000000003</v>
      </c>
      <c r="Z19" s="87">
        <f t="shared" si="11"/>
        <v>0</v>
      </c>
      <c r="AA19" s="86"/>
      <c r="AB19" s="87">
        <f t="shared" si="12"/>
        <v>0</v>
      </c>
      <c r="AC19" s="86"/>
      <c r="AD19" s="87">
        <f t="shared" si="13"/>
        <v>0</v>
      </c>
      <c r="AE19" s="86"/>
      <c r="AF19" s="87">
        <f t="shared" si="14"/>
        <v>0</v>
      </c>
      <c r="AG19" s="86"/>
      <c r="AH19" s="87">
        <f t="shared" si="15"/>
        <v>0</v>
      </c>
      <c r="AI19" s="86"/>
      <c r="AJ19" s="87">
        <f t="shared" si="16"/>
        <v>0</v>
      </c>
      <c r="AK19" s="86"/>
      <c r="AL19" s="87">
        <f t="shared" si="17"/>
        <v>0</v>
      </c>
      <c r="AM19" s="87">
        <f>'Planilha Orçamentaria '!K230</f>
        <v>0</v>
      </c>
      <c r="AN19" s="104">
        <f t="shared" si="18"/>
        <v>1</v>
      </c>
      <c r="AO19" s="88"/>
      <c r="AP19" s="88"/>
      <c r="AQ19" s="88"/>
    </row>
    <row r="20" spans="1:43" s="89" customFormat="1" ht="15.75" x14ac:dyDescent="0.25">
      <c r="A20" s="84" t="s">
        <v>36</v>
      </c>
      <c r="B20" s="85" t="str">
        <f>'Planilha Orçamentaria '!B231</f>
        <v>Esquadrias Metálicas</v>
      </c>
      <c r="C20" s="86"/>
      <c r="D20" s="87">
        <f t="shared" si="0"/>
        <v>0</v>
      </c>
      <c r="E20" s="86"/>
      <c r="F20" s="87">
        <f t="shared" si="1"/>
        <v>0</v>
      </c>
      <c r="G20" s="86">
        <v>0.1</v>
      </c>
      <c r="H20" s="87">
        <f t="shared" si="2"/>
        <v>0</v>
      </c>
      <c r="I20" s="86">
        <v>0.26</v>
      </c>
      <c r="J20" s="87">
        <f t="shared" si="3"/>
        <v>0</v>
      </c>
      <c r="K20" s="86"/>
      <c r="L20" s="87">
        <f t="shared" si="4"/>
        <v>0</v>
      </c>
      <c r="M20" s="86"/>
      <c r="N20" s="87">
        <f t="shared" si="5"/>
        <v>0</v>
      </c>
      <c r="O20" s="86"/>
      <c r="P20" s="87">
        <f t="shared" si="6"/>
        <v>0</v>
      </c>
      <c r="Q20" s="86"/>
      <c r="R20" s="87">
        <f t="shared" si="7"/>
        <v>0</v>
      </c>
      <c r="S20" s="86"/>
      <c r="T20" s="87">
        <f t="shared" si="8"/>
        <v>0</v>
      </c>
      <c r="U20" s="86"/>
      <c r="V20" s="87">
        <f t="shared" si="9"/>
        <v>0</v>
      </c>
      <c r="W20" s="86">
        <v>0.32</v>
      </c>
      <c r="X20" s="87">
        <f t="shared" si="10"/>
        <v>0</v>
      </c>
      <c r="Y20" s="86">
        <v>0.32</v>
      </c>
      <c r="Z20" s="87">
        <f t="shared" si="11"/>
        <v>0</v>
      </c>
      <c r="AA20" s="86"/>
      <c r="AB20" s="87">
        <f t="shared" si="12"/>
        <v>0</v>
      </c>
      <c r="AC20" s="86"/>
      <c r="AD20" s="87">
        <f t="shared" si="13"/>
        <v>0</v>
      </c>
      <c r="AE20" s="86"/>
      <c r="AF20" s="87">
        <f t="shared" si="14"/>
        <v>0</v>
      </c>
      <c r="AG20" s="86"/>
      <c r="AH20" s="87">
        <f t="shared" si="15"/>
        <v>0</v>
      </c>
      <c r="AI20" s="86"/>
      <c r="AJ20" s="87">
        <f t="shared" si="16"/>
        <v>0</v>
      </c>
      <c r="AK20" s="86"/>
      <c r="AL20" s="87">
        <f t="shared" si="17"/>
        <v>0</v>
      </c>
      <c r="AM20" s="87">
        <f>'Planilha Orçamentaria '!K231</f>
        <v>0</v>
      </c>
      <c r="AN20" s="104">
        <f t="shared" si="18"/>
        <v>1</v>
      </c>
      <c r="AO20" s="88"/>
      <c r="AP20" s="88"/>
      <c r="AQ20" s="88"/>
    </row>
    <row r="21" spans="1:43" s="89" customFormat="1" ht="15.75" x14ac:dyDescent="0.25">
      <c r="A21" s="84" t="s">
        <v>39</v>
      </c>
      <c r="B21" s="85" t="str">
        <f>'Planilha Orçamentaria '!B232</f>
        <v xml:space="preserve">Cobertura </v>
      </c>
      <c r="C21" s="86"/>
      <c r="D21" s="87">
        <f t="shared" si="0"/>
        <v>0</v>
      </c>
      <c r="E21" s="86"/>
      <c r="F21" s="87">
        <f t="shared" si="1"/>
        <v>0</v>
      </c>
      <c r="G21" s="86">
        <v>0.2</v>
      </c>
      <c r="H21" s="87">
        <f t="shared" si="2"/>
        <v>0</v>
      </c>
      <c r="I21" s="86">
        <v>0.2</v>
      </c>
      <c r="J21" s="87">
        <f t="shared" si="3"/>
        <v>0</v>
      </c>
      <c r="K21" s="86">
        <v>0.06</v>
      </c>
      <c r="L21" s="87">
        <f t="shared" si="4"/>
        <v>0</v>
      </c>
      <c r="M21" s="86"/>
      <c r="N21" s="87">
        <f t="shared" si="5"/>
        <v>0</v>
      </c>
      <c r="O21" s="86"/>
      <c r="P21" s="87">
        <f t="shared" si="6"/>
        <v>0</v>
      </c>
      <c r="Q21" s="86"/>
      <c r="R21" s="87">
        <f t="shared" si="7"/>
        <v>0</v>
      </c>
      <c r="S21" s="86"/>
      <c r="T21" s="87">
        <f t="shared" si="8"/>
        <v>0</v>
      </c>
      <c r="U21" s="86">
        <v>0.18</v>
      </c>
      <c r="V21" s="87">
        <f t="shared" si="9"/>
        <v>0</v>
      </c>
      <c r="W21" s="86">
        <v>0.18</v>
      </c>
      <c r="X21" s="87">
        <f t="shared" si="10"/>
        <v>0</v>
      </c>
      <c r="Y21" s="86">
        <v>0.18</v>
      </c>
      <c r="Z21" s="87">
        <f t="shared" si="11"/>
        <v>0</v>
      </c>
      <c r="AA21" s="86"/>
      <c r="AB21" s="87">
        <f t="shared" si="12"/>
        <v>0</v>
      </c>
      <c r="AC21" s="86"/>
      <c r="AD21" s="87">
        <f t="shared" si="13"/>
        <v>0</v>
      </c>
      <c r="AE21" s="86"/>
      <c r="AF21" s="87">
        <f t="shared" si="14"/>
        <v>0</v>
      </c>
      <c r="AG21" s="86"/>
      <c r="AH21" s="87">
        <f t="shared" si="15"/>
        <v>0</v>
      </c>
      <c r="AI21" s="86"/>
      <c r="AJ21" s="87">
        <f t="shared" si="16"/>
        <v>0</v>
      </c>
      <c r="AK21" s="86"/>
      <c r="AL21" s="87">
        <f t="shared" si="17"/>
        <v>0</v>
      </c>
      <c r="AM21" s="87">
        <f>'Planilha Orçamentaria '!K232</f>
        <v>0</v>
      </c>
      <c r="AN21" s="104">
        <f t="shared" si="18"/>
        <v>1</v>
      </c>
      <c r="AO21" s="88"/>
      <c r="AP21" s="88"/>
      <c r="AQ21" s="88"/>
    </row>
    <row r="22" spans="1:43" s="89" customFormat="1" ht="15.75" x14ac:dyDescent="0.25">
      <c r="A22" s="84" t="s">
        <v>369</v>
      </c>
      <c r="B22" s="85" t="str">
        <f>'Planilha Orçamentaria '!B233</f>
        <v>Impermeabilização e Isolação Térmica</v>
      </c>
      <c r="C22" s="86">
        <v>0.16</v>
      </c>
      <c r="D22" s="87">
        <f t="shared" si="0"/>
        <v>0</v>
      </c>
      <c r="E22" s="86"/>
      <c r="F22" s="87">
        <f t="shared" si="1"/>
        <v>0</v>
      </c>
      <c r="G22" s="86"/>
      <c r="H22" s="87">
        <f t="shared" si="2"/>
        <v>0</v>
      </c>
      <c r="I22" s="86"/>
      <c r="J22" s="87">
        <f t="shared" si="3"/>
        <v>0</v>
      </c>
      <c r="K22" s="86"/>
      <c r="L22" s="87">
        <f t="shared" si="4"/>
        <v>0</v>
      </c>
      <c r="M22" s="86"/>
      <c r="N22" s="87">
        <f t="shared" si="5"/>
        <v>0</v>
      </c>
      <c r="O22" s="86"/>
      <c r="P22" s="87">
        <f t="shared" si="6"/>
        <v>0</v>
      </c>
      <c r="Q22" s="86">
        <v>0.84</v>
      </c>
      <c r="R22" s="87">
        <f t="shared" si="7"/>
        <v>0</v>
      </c>
      <c r="S22" s="86">
        <v>0</v>
      </c>
      <c r="T22" s="87">
        <f t="shared" si="8"/>
        <v>0</v>
      </c>
      <c r="U22" s="86"/>
      <c r="V22" s="87">
        <f t="shared" si="9"/>
        <v>0</v>
      </c>
      <c r="W22" s="86"/>
      <c r="X22" s="87">
        <f t="shared" si="10"/>
        <v>0</v>
      </c>
      <c r="Y22" s="86"/>
      <c r="Z22" s="87">
        <f t="shared" si="11"/>
        <v>0</v>
      </c>
      <c r="AA22" s="86"/>
      <c r="AB22" s="87">
        <f t="shared" si="12"/>
        <v>0</v>
      </c>
      <c r="AC22" s="86"/>
      <c r="AD22" s="87">
        <f t="shared" si="13"/>
        <v>0</v>
      </c>
      <c r="AE22" s="86"/>
      <c r="AF22" s="87">
        <f t="shared" si="14"/>
        <v>0</v>
      </c>
      <c r="AG22" s="86"/>
      <c r="AH22" s="87">
        <f t="shared" si="15"/>
        <v>0</v>
      </c>
      <c r="AI22" s="86"/>
      <c r="AJ22" s="87">
        <f t="shared" si="16"/>
        <v>0</v>
      </c>
      <c r="AK22" s="86"/>
      <c r="AL22" s="87">
        <f t="shared" si="17"/>
        <v>0</v>
      </c>
      <c r="AM22" s="87">
        <f>'Planilha Orçamentaria '!K233</f>
        <v>0</v>
      </c>
      <c r="AN22" s="104">
        <f t="shared" si="18"/>
        <v>1</v>
      </c>
      <c r="AO22" s="88"/>
      <c r="AP22" s="88"/>
      <c r="AQ22" s="88"/>
    </row>
    <row r="23" spans="1:43" s="89" customFormat="1" ht="15.75" x14ac:dyDescent="0.25">
      <c r="A23" s="84" t="s">
        <v>42</v>
      </c>
      <c r="B23" s="85" t="str">
        <f>'Planilha Orçamentaria '!B234</f>
        <v>Forro</v>
      </c>
      <c r="C23" s="86"/>
      <c r="D23" s="87">
        <f t="shared" si="0"/>
        <v>0</v>
      </c>
      <c r="E23" s="86">
        <v>0.2</v>
      </c>
      <c r="F23" s="87">
        <f t="shared" si="1"/>
        <v>0</v>
      </c>
      <c r="G23" s="86">
        <v>0.24</v>
      </c>
      <c r="H23" s="87">
        <f t="shared" si="2"/>
        <v>0</v>
      </c>
      <c r="I23" s="86"/>
      <c r="J23" s="87">
        <f t="shared" si="3"/>
        <v>0</v>
      </c>
      <c r="K23" s="86"/>
      <c r="L23" s="87">
        <f t="shared" si="4"/>
        <v>0</v>
      </c>
      <c r="M23" s="86"/>
      <c r="N23" s="87">
        <f t="shared" si="5"/>
        <v>0</v>
      </c>
      <c r="O23" s="86"/>
      <c r="P23" s="87">
        <f t="shared" si="6"/>
        <v>0</v>
      </c>
      <c r="Q23" s="86"/>
      <c r="R23" s="87">
        <f t="shared" si="7"/>
        <v>0</v>
      </c>
      <c r="S23" s="86"/>
      <c r="T23" s="87">
        <f t="shared" si="8"/>
        <v>0</v>
      </c>
      <c r="U23" s="86"/>
      <c r="V23" s="87">
        <f t="shared" si="9"/>
        <v>0</v>
      </c>
      <c r="W23" s="86"/>
      <c r="X23" s="87">
        <f t="shared" si="10"/>
        <v>0</v>
      </c>
      <c r="Y23" s="86"/>
      <c r="Z23" s="87">
        <f t="shared" si="11"/>
        <v>0</v>
      </c>
      <c r="AA23" s="86">
        <v>0.28000000000000003</v>
      </c>
      <c r="AB23" s="87">
        <f t="shared" si="12"/>
        <v>0</v>
      </c>
      <c r="AC23" s="86">
        <v>0.28000000000000003</v>
      </c>
      <c r="AD23" s="87">
        <f t="shared" si="13"/>
        <v>0</v>
      </c>
      <c r="AE23" s="86"/>
      <c r="AF23" s="87">
        <f t="shared" si="14"/>
        <v>0</v>
      </c>
      <c r="AG23" s="86"/>
      <c r="AH23" s="87">
        <f t="shared" si="15"/>
        <v>0</v>
      </c>
      <c r="AI23" s="86"/>
      <c r="AJ23" s="87">
        <f t="shared" si="16"/>
        <v>0</v>
      </c>
      <c r="AK23" s="86"/>
      <c r="AL23" s="87">
        <f t="shared" si="17"/>
        <v>0</v>
      </c>
      <c r="AM23" s="87">
        <f>'Planilha Orçamentaria '!K234</f>
        <v>0</v>
      </c>
      <c r="AN23" s="104">
        <f t="shared" si="18"/>
        <v>1</v>
      </c>
      <c r="AO23" s="88"/>
      <c r="AP23" s="88"/>
      <c r="AQ23" s="88"/>
    </row>
    <row r="24" spans="1:43" s="89" customFormat="1" ht="15.75" x14ac:dyDescent="0.25">
      <c r="A24" s="84" t="s">
        <v>371</v>
      </c>
      <c r="B24" s="85" t="str">
        <f>'Planilha Orçamentaria '!B235</f>
        <v>Revestimentos de Paredes Internas</v>
      </c>
      <c r="C24" s="86">
        <v>0</v>
      </c>
      <c r="D24" s="87">
        <f t="shared" si="0"/>
        <v>0</v>
      </c>
      <c r="E24" s="86">
        <v>0</v>
      </c>
      <c r="F24" s="87">
        <f t="shared" si="1"/>
        <v>0</v>
      </c>
      <c r="G24" s="86"/>
      <c r="H24" s="87">
        <f t="shared" si="2"/>
        <v>0</v>
      </c>
      <c r="I24" s="86">
        <v>0.08</v>
      </c>
      <c r="J24" s="87">
        <f t="shared" si="3"/>
        <v>0</v>
      </c>
      <c r="K24" s="86">
        <v>0.08</v>
      </c>
      <c r="L24" s="87">
        <f t="shared" si="4"/>
        <v>0</v>
      </c>
      <c r="M24" s="86"/>
      <c r="N24" s="87">
        <f t="shared" si="5"/>
        <v>0</v>
      </c>
      <c r="O24" s="86"/>
      <c r="P24" s="87">
        <f t="shared" si="6"/>
        <v>0</v>
      </c>
      <c r="Q24" s="86"/>
      <c r="R24" s="87">
        <f t="shared" si="7"/>
        <v>0</v>
      </c>
      <c r="S24" s="86"/>
      <c r="T24" s="87">
        <f t="shared" si="8"/>
        <v>0</v>
      </c>
      <c r="U24" s="86"/>
      <c r="V24" s="87">
        <f t="shared" si="9"/>
        <v>0</v>
      </c>
      <c r="W24" s="86"/>
      <c r="X24" s="87">
        <f t="shared" si="10"/>
        <v>0</v>
      </c>
      <c r="Y24" s="86">
        <v>0.21</v>
      </c>
      <c r="Z24" s="87">
        <f t="shared" si="11"/>
        <v>0</v>
      </c>
      <c r="AA24" s="86">
        <v>0.21</v>
      </c>
      <c r="AB24" s="87">
        <f t="shared" si="12"/>
        <v>0</v>
      </c>
      <c r="AC24" s="86">
        <v>0.21</v>
      </c>
      <c r="AD24" s="87">
        <f t="shared" si="13"/>
        <v>0</v>
      </c>
      <c r="AE24" s="86">
        <v>0.21</v>
      </c>
      <c r="AF24" s="87">
        <f t="shared" si="14"/>
        <v>0</v>
      </c>
      <c r="AG24" s="86"/>
      <c r="AH24" s="87">
        <f t="shared" si="15"/>
        <v>0</v>
      </c>
      <c r="AI24" s="86"/>
      <c r="AJ24" s="87">
        <f t="shared" si="16"/>
        <v>0</v>
      </c>
      <c r="AK24" s="86"/>
      <c r="AL24" s="87">
        <f t="shared" si="17"/>
        <v>0</v>
      </c>
      <c r="AM24" s="87">
        <f>'Planilha Orçamentaria '!K235</f>
        <v>0</v>
      </c>
      <c r="AN24" s="104">
        <f t="shared" si="18"/>
        <v>0.99999999999999989</v>
      </c>
      <c r="AO24" s="88"/>
      <c r="AP24" s="88"/>
      <c r="AQ24" s="88"/>
    </row>
    <row r="25" spans="1:43" s="89" customFormat="1" ht="15.75" x14ac:dyDescent="0.25">
      <c r="A25" s="84" t="s">
        <v>44</v>
      </c>
      <c r="B25" s="85" t="str">
        <f>'Planilha Orçamentaria '!B236</f>
        <v>Revestimentos de Paredes Externas</v>
      </c>
      <c r="C25" s="86"/>
      <c r="D25" s="87">
        <f t="shared" si="0"/>
        <v>0</v>
      </c>
      <c r="E25" s="86">
        <v>0</v>
      </c>
      <c r="F25" s="87">
        <f t="shared" si="1"/>
        <v>0</v>
      </c>
      <c r="G25" s="86"/>
      <c r="H25" s="87">
        <f t="shared" si="2"/>
        <v>0</v>
      </c>
      <c r="I25" s="86">
        <v>0.08</v>
      </c>
      <c r="J25" s="87">
        <f t="shared" si="3"/>
        <v>0</v>
      </c>
      <c r="K25" s="86">
        <v>0.08</v>
      </c>
      <c r="L25" s="87">
        <f t="shared" si="4"/>
        <v>0</v>
      </c>
      <c r="M25" s="86"/>
      <c r="N25" s="87">
        <f t="shared" si="5"/>
        <v>0</v>
      </c>
      <c r="O25" s="86"/>
      <c r="P25" s="87">
        <f t="shared" si="6"/>
        <v>0</v>
      </c>
      <c r="Q25" s="86"/>
      <c r="R25" s="87">
        <f t="shared" si="7"/>
        <v>0</v>
      </c>
      <c r="S25" s="86"/>
      <c r="T25" s="87">
        <f t="shared" si="8"/>
        <v>0</v>
      </c>
      <c r="U25" s="86"/>
      <c r="V25" s="87">
        <f t="shared" si="9"/>
        <v>0</v>
      </c>
      <c r="W25" s="86"/>
      <c r="X25" s="87">
        <f t="shared" si="10"/>
        <v>0</v>
      </c>
      <c r="Y25" s="86">
        <v>0.21</v>
      </c>
      <c r="Z25" s="87">
        <f t="shared" si="11"/>
        <v>0</v>
      </c>
      <c r="AA25" s="86">
        <v>0.21</v>
      </c>
      <c r="AB25" s="87">
        <f t="shared" si="12"/>
        <v>0</v>
      </c>
      <c r="AC25" s="86">
        <v>0.21</v>
      </c>
      <c r="AD25" s="87">
        <f t="shared" si="13"/>
        <v>0</v>
      </c>
      <c r="AE25" s="86">
        <v>0.21</v>
      </c>
      <c r="AF25" s="87">
        <f t="shared" si="14"/>
        <v>0</v>
      </c>
      <c r="AG25" s="86"/>
      <c r="AH25" s="87">
        <f t="shared" si="15"/>
        <v>0</v>
      </c>
      <c r="AI25" s="86"/>
      <c r="AJ25" s="87">
        <f t="shared" si="16"/>
        <v>0</v>
      </c>
      <c r="AK25" s="86"/>
      <c r="AL25" s="87">
        <f t="shared" si="17"/>
        <v>0</v>
      </c>
      <c r="AM25" s="87">
        <f>'Planilha Orçamentaria '!K236</f>
        <v>0</v>
      </c>
      <c r="AN25" s="104">
        <f t="shared" si="18"/>
        <v>0.99999999999999989</v>
      </c>
      <c r="AO25" s="88"/>
      <c r="AP25" s="88"/>
      <c r="AQ25" s="88"/>
    </row>
    <row r="26" spans="1:43" s="89" customFormat="1" ht="15.75" x14ac:dyDescent="0.25">
      <c r="A26" s="84" t="s">
        <v>45</v>
      </c>
      <c r="B26" s="85" t="str">
        <f>'Planilha Orçamentaria '!B237</f>
        <v>Pisos Internos</v>
      </c>
      <c r="C26" s="86">
        <v>0</v>
      </c>
      <c r="D26" s="87">
        <f t="shared" si="0"/>
        <v>0</v>
      </c>
      <c r="E26" s="86">
        <v>0</v>
      </c>
      <c r="F26" s="87">
        <f t="shared" si="1"/>
        <v>0</v>
      </c>
      <c r="G26" s="86"/>
      <c r="H26" s="87">
        <f t="shared" si="2"/>
        <v>0</v>
      </c>
      <c r="I26" s="86"/>
      <c r="J26" s="87">
        <f t="shared" si="3"/>
        <v>0</v>
      </c>
      <c r="K26" s="86">
        <v>0.2</v>
      </c>
      <c r="L26" s="87">
        <f t="shared" si="4"/>
        <v>0</v>
      </c>
      <c r="M26" s="86">
        <v>0.24</v>
      </c>
      <c r="N26" s="87">
        <f t="shared" si="5"/>
        <v>0</v>
      </c>
      <c r="O26" s="86"/>
      <c r="P26" s="87">
        <f t="shared" si="6"/>
        <v>0</v>
      </c>
      <c r="Q26" s="86"/>
      <c r="R26" s="87">
        <f t="shared" si="7"/>
        <v>0</v>
      </c>
      <c r="S26" s="86"/>
      <c r="T26" s="87">
        <f t="shared" si="8"/>
        <v>0</v>
      </c>
      <c r="U26" s="86"/>
      <c r="V26" s="87">
        <f t="shared" si="9"/>
        <v>0</v>
      </c>
      <c r="W26" s="86"/>
      <c r="X26" s="87">
        <f t="shared" si="10"/>
        <v>0</v>
      </c>
      <c r="Y26" s="86"/>
      <c r="Z26" s="87">
        <f t="shared" si="11"/>
        <v>0</v>
      </c>
      <c r="AA26" s="86"/>
      <c r="AB26" s="87">
        <f t="shared" si="12"/>
        <v>0</v>
      </c>
      <c r="AC26" s="86">
        <v>0.28000000000000003</v>
      </c>
      <c r="AD26" s="87">
        <f t="shared" si="13"/>
        <v>0</v>
      </c>
      <c r="AE26" s="86">
        <v>0.28000000000000003</v>
      </c>
      <c r="AF26" s="87">
        <f t="shared" si="14"/>
        <v>0</v>
      </c>
      <c r="AG26" s="86"/>
      <c r="AH26" s="87">
        <f t="shared" si="15"/>
        <v>0</v>
      </c>
      <c r="AI26" s="86"/>
      <c r="AJ26" s="87">
        <f t="shared" si="16"/>
        <v>0</v>
      </c>
      <c r="AK26" s="86"/>
      <c r="AL26" s="87">
        <f t="shared" si="17"/>
        <v>0</v>
      </c>
      <c r="AM26" s="87">
        <f>'Planilha Orçamentaria '!K237</f>
        <v>0</v>
      </c>
      <c r="AN26" s="104">
        <f t="shared" si="18"/>
        <v>1</v>
      </c>
      <c r="AO26" s="88"/>
      <c r="AP26" s="88"/>
      <c r="AQ26" s="88"/>
    </row>
    <row r="27" spans="1:43" s="89" customFormat="1" ht="15.75" x14ac:dyDescent="0.25">
      <c r="A27" s="84" t="s">
        <v>381</v>
      </c>
      <c r="B27" s="85" t="str">
        <f>'Planilha Orçamentaria '!B238</f>
        <v>Instalações Hidráulicas</v>
      </c>
      <c r="C27" s="86">
        <v>0.1</v>
      </c>
      <c r="D27" s="87">
        <f t="shared" si="0"/>
        <v>0</v>
      </c>
      <c r="E27" s="86">
        <v>0</v>
      </c>
      <c r="F27" s="87">
        <f t="shared" si="1"/>
        <v>0</v>
      </c>
      <c r="G27" s="86"/>
      <c r="H27" s="87">
        <f t="shared" si="2"/>
        <v>0</v>
      </c>
      <c r="I27" s="86">
        <v>0.1</v>
      </c>
      <c r="J27" s="87">
        <f t="shared" si="3"/>
        <v>0</v>
      </c>
      <c r="K27" s="86">
        <v>0.1</v>
      </c>
      <c r="L27" s="87">
        <f t="shared" si="4"/>
        <v>0</v>
      </c>
      <c r="M27" s="86">
        <v>0.14000000000000001</v>
      </c>
      <c r="N27" s="87">
        <f t="shared" si="5"/>
        <v>0</v>
      </c>
      <c r="O27" s="86"/>
      <c r="P27" s="87">
        <f t="shared" si="6"/>
        <v>0</v>
      </c>
      <c r="Q27" s="86">
        <v>0.12</v>
      </c>
      <c r="R27" s="87">
        <f t="shared" si="7"/>
        <v>0</v>
      </c>
      <c r="S27" s="86"/>
      <c r="T27" s="87">
        <f t="shared" si="8"/>
        <v>0</v>
      </c>
      <c r="U27" s="86"/>
      <c r="V27" s="87">
        <f t="shared" si="9"/>
        <v>0</v>
      </c>
      <c r="W27" s="86"/>
      <c r="X27" s="87">
        <f t="shared" si="10"/>
        <v>0</v>
      </c>
      <c r="Y27" s="86"/>
      <c r="Z27" s="87">
        <f t="shared" si="11"/>
        <v>0</v>
      </c>
      <c r="AA27" s="86"/>
      <c r="AB27" s="87">
        <f t="shared" si="12"/>
        <v>0</v>
      </c>
      <c r="AC27" s="86"/>
      <c r="AD27" s="87">
        <f t="shared" si="13"/>
        <v>0</v>
      </c>
      <c r="AE27" s="86">
        <v>0.17</v>
      </c>
      <c r="AF27" s="87">
        <f t="shared" si="14"/>
        <v>0</v>
      </c>
      <c r="AG27" s="86">
        <v>0.17</v>
      </c>
      <c r="AH27" s="87">
        <f t="shared" si="15"/>
        <v>0</v>
      </c>
      <c r="AI27" s="86">
        <v>0.1</v>
      </c>
      <c r="AJ27" s="87">
        <f t="shared" si="16"/>
        <v>0</v>
      </c>
      <c r="AK27" s="86">
        <v>0</v>
      </c>
      <c r="AL27" s="87">
        <f t="shared" si="17"/>
        <v>0</v>
      </c>
      <c r="AM27" s="87">
        <f>'Planilha Orçamentaria '!K238</f>
        <v>0</v>
      </c>
      <c r="AN27" s="104">
        <f t="shared" si="18"/>
        <v>1.0000000000000002</v>
      </c>
      <c r="AO27" s="88"/>
      <c r="AP27" s="88"/>
      <c r="AQ27" s="88"/>
    </row>
    <row r="28" spans="1:43" s="89" customFormat="1" ht="15.75" x14ac:dyDescent="0.25">
      <c r="A28" s="84" t="s">
        <v>47</v>
      </c>
      <c r="B28" s="85" t="str">
        <f>'Planilha Orçamentaria '!B239</f>
        <v>Instalações Elétricas</v>
      </c>
      <c r="C28" s="86">
        <v>0.1</v>
      </c>
      <c r="D28" s="87">
        <f t="shared" si="0"/>
        <v>0</v>
      </c>
      <c r="E28" s="86">
        <v>0</v>
      </c>
      <c r="F28" s="87">
        <f t="shared" si="1"/>
        <v>0</v>
      </c>
      <c r="G28" s="86"/>
      <c r="H28" s="87">
        <f t="shared" si="2"/>
        <v>0</v>
      </c>
      <c r="I28" s="86">
        <v>0.1</v>
      </c>
      <c r="J28" s="87">
        <f t="shared" si="3"/>
        <v>0</v>
      </c>
      <c r="K28" s="86">
        <v>0.1</v>
      </c>
      <c r="L28" s="87">
        <f t="shared" si="4"/>
        <v>0</v>
      </c>
      <c r="M28" s="86">
        <v>0.14000000000000001</v>
      </c>
      <c r="N28" s="87">
        <f t="shared" si="5"/>
        <v>0</v>
      </c>
      <c r="O28" s="86"/>
      <c r="P28" s="87">
        <f t="shared" si="6"/>
        <v>0</v>
      </c>
      <c r="Q28" s="86"/>
      <c r="R28" s="87">
        <f t="shared" si="7"/>
        <v>0</v>
      </c>
      <c r="S28" s="86">
        <v>0.12</v>
      </c>
      <c r="T28" s="87">
        <f t="shared" si="8"/>
        <v>0</v>
      </c>
      <c r="U28" s="86"/>
      <c r="V28" s="87">
        <f t="shared" si="9"/>
        <v>0</v>
      </c>
      <c r="W28" s="86"/>
      <c r="X28" s="87">
        <f t="shared" si="10"/>
        <v>0</v>
      </c>
      <c r="Y28" s="86"/>
      <c r="Z28" s="87">
        <f t="shared" si="11"/>
        <v>0</v>
      </c>
      <c r="AA28" s="86"/>
      <c r="AB28" s="87">
        <f t="shared" si="12"/>
        <v>0</v>
      </c>
      <c r="AC28" s="86"/>
      <c r="AD28" s="87">
        <f t="shared" si="13"/>
        <v>0</v>
      </c>
      <c r="AE28" s="86"/>
      <c r="AF28" s="87">
        <f t="shared" si="14"/>
        <v>0</v>
      </c>
      <c r="AG28" s="86">
        <v>0.2</v>
      </c>
      <c r="AH28" s="87">
        <f t="shared" si="15"/>
        <v>0</v>
      </c>
      <c r="AI28" s="86">
        <v>0.2</v>
      </c>
      <c r="AJ28" s="87">
        <f t="shared" si="16"/>
        <v>0</v>
      </c>
      <c r="AK28" s="86">
        <v>0.04</v>
      </c>
      <c r="AL28" s="87">
        <f t="shared" si="17"/>
        <v>0</v>
      </c>
      <c r="AM28" s="87">
        <f>'Planilha Orçamentaria '!K239</f>
        <v>0</v>
      </c>
      <c r="AN28" s="104">
        <f t="shared" si="18"/>
        <v>1</v>
      </c>
      <c r="AO28" s="88"/>
      <c r="AP28" s="88"/>
      <c r="AQ28" s="88"/>
    </row>
    <row r="29" spans="1:43" s="89" customFormat="1" ht="15.75" x14ac:dyDescent="0.25">
      <c r="A29" s="84" t="s">
        <v>54</v>
      </c>
      <c r="B29" s="85" t="str">
        <f>'Planilha Orçamentaria '!B240</f>
        <v>Pintura</v>
      </c>
      <c r="C29" s="86"/>
      <c r="D29" s="87">
        <f t="shared" si="0"/>
        <v>0</v>
      </c>
      <c r="E29" s="86">
        <v>0</v>
      </c>
      <c r="F29" s="87">
        <f t="shared" si="1"/>
        <v>0</v>
      </c>
      <c r="G29" s="86"/>
      <c r="H29" s="87">
        <f t="shared" si="2"/>
        <v>0</v>
      </c>
      <c r="I29" s="86"/>
      <c r="J29" s="87">
        <f t="shared" si="3"/>
        <v>0</v>
      </c>
      <c r="K29" s="86"/>
      <c r="L29" s="87">
        <f t="shared" si="4"/>
        <v>0</v>
      </c>
      <c r="M29" s="86">
        <v>0.2</v>
      </c>
      <c r="N29" s="87">
        <f t="shared" si="5"/>
        <v>0</v>
      </c>
      <c r="O29" s="86">
        <v>0.24</v>
      </c>
      <c r="P29" s="87">
        <f t="shared" si="6"/>
        <v>0</v>
      </c>
      <c r="Q29" s="86"/>
      <c r="R29" s="87">
        <f t="shared" si="7"/>
        <v>0</v>
      </c>
      <c r="S29" s="86"/>
      <c r="T29" s="87">
        <f t="shared" si="8"/>
        <v>0</v>
      </c>
      <c r="U29" s="86"/>
      <c r="V29" s="87">
        <f t="shared" si="9"/>
        <v>0</v>
      </c>
      <c r="W29" s="86"/>
      <c r="X29" s="87">
        <f t="shared" si="10"/>
        <v>0</v>
      </c>
      <c r="Y29" s="86"/>
      <c r="Z29" s="87">
        <f t="shared" si="11"/>
        <v>0</v>
      </c>
      <c r="AA29" s="86"/>
      <c r="AB29" s="87">
        <f t="shared" si="12"/>
        <v>0</v>
      </c>
      <c r="AC29" s="86"/>
      <c r="AD29" s="87">
        <f t="shared" si="13"/>
        <v>0</v>
      </c>
      <c r="AE29" s="86">
        <v>0.12</v>
      </c>
      <c r="AF29" s="87">
        <f t="shared" si="14"/>
        <v>0</v>
      </c>
      <c r="AG29" s="86">
        <v>0.12</v>
      </c>
      <c r="AH29" s="87">
        <f t="shared" si="15"/>
        <v>0</v>
      </c>
      <c r="AI29" s="86">
        <v>0.24</v>
      </c>
      <c r="AJ29" s="87">
        <f t="shared" si="16"/>
        <v>0</v>
      </c>
      <c r="AK29" s="86">
        <v>0.08</v>
      </c>
      <c r="AL29" s="87">
        <f t="shared" si="17"/>
        <v>0</v>
      </c>
      <c r="AM29" s="87">
        <f>'Planilha Orçamentaria '!K240</f>
        <v>0</v>
      </c>
      <c r="AN29" s="104">
        <f t="shared" si="18"/>
        <v>1</v>
      </c>
      <c r="AO29" s="88"/>
      <c r="AP29" s="88"/>
      <c r="AQ29" s="88"/>
    </row>
    <row r="30" spans="1:43" s="89" customFormat="1" ht="15.75" x14ac:dyDescent="0.25">
      <c r="A30" s="84" t="s">
        <v>58</v>
      </c>
      <c r="B30" s="85" t="str">
        <f>'Planilha Orçamentaria '!B241</f>
        <v>Serviços Complementares Externos</v>
      </c>
      <c r="C30" s="86"/>
      <c r="D30" s="87">
        <f t="shared" si="0"/>
        <v>0</v>
      </c>
      <c r="E30" s="86"/>
      <c r="F30" s="87">
        <f t="shared" si="1"/>
        <v>0</v>
      </c>
      <c r="G30" s="86"/>
      <c r="H30" s="87">
        <f t="shared" si="2"/>
        <v>0</v>
      </c>
      <c r="I30" s="86"/>
      <c r="J30" s="87">
        <f t="shared" si="3"/>
        <v>0</v>
      </c>
      <c r="K30" s="86">
        <v>0.3</v>
      </c>
      <c r="L30" s="87">
        <f t="shared" si="4"/>
        <v>0</v>
      </c>
      <c r="M30" s="86">
        <v>0.3</v>
      </c>
      <c r="N30" s="87">
        <f t="shared" si="5"/>
        <v>0</v>
      </c>
      <c r="O30" s="86">
        <v>0.3</v>
      </c>
      <c r="P30" s="87">
        <f t="shared" si="6"/>
        <v>0</v>
      </c>
      <c r="Q30" s="86"/>
      <c r="R30" s="87">
        <f t="shared" si="7"/>
        <v>0</v>
      </c>
      <c r="S30" s="86"/>
      <c r="T30" s="87">
        <f t="shared" si="8"/>
        <v>0</v>
      </c>
      <c r="U30" s="86"/>
      <c r="V30" s="87">
        <f t="shared" si="9"/>
        <v>0</v>
      </c>
      <c r="W30" s="86"/>
      <c r="X30" s="87">
        <f t="shared" si="10"/>
        <v>0</v>
      </c>
      <c r="Y30" s="86"/>
      <c r="Z30" s="87">
        <f t="shared" si="11"/>
        <v>0</v>
      </c>
      <c r="AA30" s="86"/>
      <c r="AB30" s="87">
        <f t="shared" si="12"/>
        <v>0</v>
      </c>
      <c r="AC30" s="86"/>
      <c r="AD30" s="87">
        <f t="shared" si="13"/>
        <v>0</v>
      </c>
      <c r="AE30" s="86"/>
      <c r="AF30" s="87">
        <f t="shared" si="14"/>
        <v>0</v>
      </c>
      <c r="AG30" s="86"/>
      <c r="AH30" s="87">
        <f t="shared" si="15"/>
        <v>0</v>
      </c>
      <c r="AI30" s="86"/>
      <c r="AJ30" s="87">
        <f t="shared" si="16"/>
        <v>0</v>
      </c>
      <c r="AK30" s="86">
        <v>0.1</v>
      </c>
      <c r="AL30" s="87">
        <f t="shared" si="17"/>
        <v>0</v>
      </c>
      <c r="AM30" s="87">
        <f>'Planilha Orçamentaria '!K241</f>
        <v>0</v>
      </c>
      <c r="AN30" s="104">
        <f t="shared" si="18"/>
        <v>0.99999999999999989</v>
      </c>
      <c r="AO30" s="88"/>
      <c r="AP30" s="88"/>
      <c r="AQ30" s="88"/>
    </row>
    <row r="31" spans="1:43" s="95" customFormat="1" x14ac:dyDescent="0.2">
      <c r="A31" s="92">
        <v>0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4"/>
    </row>
    <row r="32" spans="1:43" x14ac:dyDescent="0.2">
      <c r="A32" s="70"/>
      <c r="B32" s="71" t="s">
        <v>406</v>
      </c>
      <c r="C32" s="72" t="e">
        <f>D32*100%/AM32</f>
        <v>#DIV/0!</v>
      </c>
      <c r="D32" s="73">
        <f>SUM(D15:D30)</f>
        <v>0</v>
      </c>
      <c r="E32" s="72" t="e">
        <f>F32*100%/AM32</f>
        <v>#DIV/0!</v>
      </c>
      <c r="F32" s="73">
        <f>SUM(F15:F30)</f>
        <v>0</v>
      </c>
      <c r="G32" s="72" t="e">
        <f>H32*100%/AM32</f>
        <v>#DIV/0!</v>
      </c>
      <c r="H32" s="73">
        <f>SUM(H15:H30)</f>
        <v>0</v>
      </c>
      <c r="I32" s="72" t="e">
        <f>J32*100%/AM32</f>
        <v>#DIV/0!</v>
      </c>
      <c r="J32" s="73">
        <f>SUM(J15:J30)</f>
        <v>0</v>
      </c>
      <c r="K32" s="72" t="e">
        <f>L32*100%/AM32</f>
        <v>#DIV/0!</v>
      </c>
      <c r="L32" s="73">
        <f>SUM(L15:L30)</f>
        <v>0</v>
      </c>
      <c r="M32" s="72" t="e">
        <f>N32*100%/AM32</f>
        <v>#DIV/0!</v>
      </c>
      <c r="N32" s="73">
        <f>SUM(N15:N30)</f>
        <v>0</v>
      </c>
      <c r="O32" s="72" t="e">
        <f>P32*100%/AM32</f>
        <v>#DIV/0!</v>
      </c>
      <c r="P32" s="73">
        <f>SUM(P15:P30)</f>
        <v>0</v>
      </c>
      <c r="Q32" s="72" t="e">
        <f>R32*100%/AM32</f>
        <v>#DIV/0!</v>
      </c>
      <c r="R32" s="73">
        <f>SUM(R15:R30)</f>
        <v>0</v>
      </c>
      <c r="S32" s="72" t="e">
        <f>T32*100%/AM32</f>
        <v>#DIV/0!</v>
      </c>
      <c r="T32" s="73">
        <f>SUM(T15:T30)</f>
        <v>0</v>
      </c>
      <c r="U32" s="72" t="e">
        <f>V32*100%/AM32</f>
        <v>#DIV/0!</v>
      </c>
      <c r="V32" s="73">
        <f>SUM(V15:V30)</f>
        <v>0</v>
      </c>
      <c r="W32" s="72" t="e">
        <f>X32*100%/AM32</f>
        <v>#DIV/0!</v>
      </c>
      <c r="X32" s="73">
        <f>SUM(X15:X30)</f>
        <v>0</v>
      </c>
      <c r="Y32" s="72" t="e">
        <f>Z32*100%/AM32</f>
        <v>#DIV/0!</v>
      </c>
      <c r="Z32" s="73">
        <f>SUM(Z15:Z30)</f>
        <v>0</v>
      </c>
      <c r="AA32" s="72" t="e">
        <f>AB32*100%/AM32</f>
        <v>#DIV/0!</v>
      </c>
      <c r="AB32" s="73">
        <f>SUM(AB15:AB30)</f>
        <v>0</v>
      </c>
      <c r="AC32" s="72" t="e">
        <f>AD32*100%/AM32</f>
        <v>#DIV/0!</v>
      </c>
      <c r="AD32" s="73">
        <f>SUM(AD15:AD30)</f>
        <v>0</v>
      </c>
      <c r="AE32" s="72" t="e">
        <f>AF32*100%/AM32</f>
        <v>#DIV/0!</v>
      </c>
      <c r="AF32" s="73">
        <f>SUM(AF15:AF30)</f>
        <v>0</v>
      </c>
      <c r="AG32" s="72" t="e">
        <f>AH32*100%/AM32</f>
        <v>#DIV/0!</v>
      </c>
      <c r="AH32" s="73">
        <f>SUM(AH15:AH30)</f>
        <v>0</v>
      </c>
      <c r="AI32" s="72" t="e">
        <f>AJ32*100%/AM32</f>
        <v>#DIV/0!</v>
      </c>
      <c r="AJ32" s="73">
        <f>SUM(AJ15:AJ30)</f>
        <v>0</v>
      </c>
      <c r="AK32" s="72" t="e">
        <f>AL32*100%/AM32</f>
        <v>#DIV/0!</v>
      </c>
      <c r="AL32" s="73">
        <f>SUM(AL15:AL30)</f>
        <v>0</v>
      </c>
      <c r="AM32" s="74">
        <f>SUM(AM15:AM31)</f>
        <v>0</v>
      </c>
    </row>
    <row r="33" spans="1:40" x14ac:dyDescent="0.2">
      <c r="A33" s="70"/>
      <c r="B33" s="71" t="s">
        <v>407</v>
      </c>
      <c r="C33" s="75"/>
      <c r="D33" s="73">
        <f>D32</f>
        <v>0</v>
      </c>
      <c r="E33" s="75"/>
      <c r="F33" s="73">
        <f>F32+D33</f>
        <v>0</v>
      </c>
      <c r="G33" s="75"/>
      <c r="H33" s="73">
        <f>H32+F33</f>
        <v>0</v>
      </c>
      <c r="I33" s="75"/>
      <c r="J33" s="73">
        <f>J32+H33</f>
        <v>0</v>
      </c>
      <c r="K33" s="76"/>
      <c r="L33" s="73">
        <f>L32+J33</f>
        <v>0</v>
      </c>
      <c r="M33" s="76"/>
      <c r="N33" s="73">
        <f>N32+L33</f>
        <v>0</v>
      </c>
      <c r="O33" s="76"/>
      <c r="P33" s="73">
        <f>P32+N33</f>
        <v>0</v>
      </c>
      <c r="Q33" s="76"/>
      <c r="R33" s="73">
        <f>R32+P33</f>
        <v>0</v>
      </c>
      <c r="S33" s="76"/>
      <c r="T33" s="73">
        <f>T32+R33</f>
        <v>0</v>
      </c>
      <c r="U33" s="76"/>
      <c r="V33" s="73">
        <f>V32+T33</f>
        <v>0</v>
      </c>
      <c r="W33" s="76"/>
      <c r="X33" s="73">
        <f>X32+V33</f>
        <v>0</v>
      </c>
      <c r="Y33" s="76"/>
      <c r="Z33" s="73">
        <f>Z32+X33</f>
        <v>0</v>
      </c>
      <c r="AA33" s="76"/>
      <c r="AB33" s="73">
        <f>AB32+Z33</f>
        <v>0</v>
      </c>
      <c r="AC33" s="76"/>
      <c r="AD33" s="73">
        <f>AD32+AB33</f>
        <v>0</v>
      </c>
      <c r="AE33" s="76"/>
      <c r="AF33" s="73">
        <f>AF32+AD33</f>
        <v>0</v>
      </c>
      <c r="AG33" s="76"/>
      <c r="AH33" s="73">
        <f>AH32+AF33</f>
        <v>0</v>
      </c>
      <c r="AI33" s="76"/>
      <c r="AJ33" s="73">
        <f>AJ32+AH33</f>
        <v>0</v>
      </c>
      <c r="AK33" s="76"/>
      <c r="AL33" s="73">
        <f>AL32+AJ33</f>
        <v>0</v>
      </c>
      <c r="AM33" s="96">
        <f>AL33-AM32</f>
        <v>0</v>
      </c>
      <c r="AN33" s="77"/>
    </row>
    <row r="34" spans="1:40" x14ac:dyDescent="0.2">
      <c r="A34" s="70"/>
      <c r="B34" s="71" t="s">
        <v>408</v>
      </c>
      <c r="C34" s="72" t="e">
        <f>C32</f>
        <v>#DIV/0!</v>
      </c>
      <c r="D34" s="78"/>
      <c r="E34" s="72" t="e">
        <f>E32+C34</f>
        <v>#DIV/0!</v>
      </c>
      <c r="F34" s="78"/>
      <c r="G34" s="72" t="e">
        <f>G32+E34</f>
        <v>#DIV/0!</v>
      </c>
      <c r="H34" s="78"/>
      <c r="I34" s="72" t="e">
        <f>I32+G34</f>
        <v>#DIV/0!</v>
      </c>
      <c r="J34" s="76"/>
      <c r="K34" s="79" t="e">
        <f>K32+I34</f>
        <v>#DIV/0!</v>
      </c>
      <c r="L34" s="76"/>
      <c r="M34" s="79" t="e">
        <f>M32+K34</f>
        <v>#DIV/0!</v>
      </c>
      <c r="N34" s="76"/>
      <c r="O34" s="79" t="e">
        <f>O32+M34</f>
        <v>#DIV/0!</v>
      </c>
      <c r="P34" s="76"/>
      <c r="Q34" s="79" t="e">
        <f>Q32+O34</f>
        <v>#DIV/0!</v>
      </c>
      <c r="R34" s="76"/>
      <c r="S34" s="79" t="e">
        <f>S32+Q34</f>
        <v>#DIV/0!</v>
      </c>
      <c r="T34" s="76"/>
      <c r="U34" s="79" t="e">
        <f>U32+S34</f>
        <v>#DIV/0!</v>
      </c>
      <c r="V34" s="76"/>
      <c r="W34" s="79" t="e">
        <f>W32+U34</f>
        <v>#DIV/0!</v>
      </c>
      <c r="X34" s="76"/>
      <c r="Y34" s="79" t="e">
        <f>Y32+W34</f>
        <v>#DIV/0!</v>
      </c>
      <c r="Z34" s="76"/>
      <c r="AA34" s="79" t="e">
        <f>AA32+Y34</f>
        <v>#DIV/0!</v>
      </c>
      <c r="AB34" s="76"/>
      <c r="AC34" s="79" t="e">
        <f>AC32+AA34</f>
        <v>#DIV/0!</v>
      </c>
      <c r="AD34" s="76"/>
      <c r="AE34" s="79" t="e">
        <f>AE32+AC34</f>
        <v>#DIV/0!</v>
      </c>
      <c r="AF34" s="76"/>
      <c r="AG34" s="79" t="e">
        <f>AG32+AE34</f>
        <v>#DIV/0!</v>
      </c>
      <c r="AH34" s="76"/>
      <c r="AI34" s="79" t="e">
        <f>AI32+AG34</f>
        <v>#DIV/0!</v>
      </c>
      <c r="AJ34" s="76"/>
      <c r="AK34" s="79" t="e">
        <f>AK32+AI34</f>
        <v>#DIV/0!</v>
      </c>
      <c r="AL34" s="76"/>
      <c r="AM34" s="80"/>
    </row>
    <row r="35" spans="1:40" x14ac:dyDescent="0.2">
      <c r="A35" s="62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2"/>
    </row>
    <row r="36" spans="1:40" x14ac:dyDescent="0.2">
      <c r="A36" s="62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2"/>
    </row>
    <row r="37" spans="1:40" x14ac:dyDescent="0.2">
      <c r="A37" s="63" t="s">
        <v>409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</row>
    <row r="38" spans="1:40" ht="10.5" customHeight="1" x14ac:dyDescent="0.2">
      <c r="A38" s="105">
        <f>[1]ORÇ.!B181</f>
        <v>0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</row>
    <row r="39" spans="1:40" ht="9" customHeight="1" x14ac:dyDescent="0.2">
      <c r="A39" s="105">
        <f>[1]ORÇ.!B182</f>
        <v>0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</row>
    <row r="40" spans="1:40" ht="10.5" customHeight="1" x14ac:dyDescent="0.2">
      <c r="A40" s="105">
        <f>[1]ORÇ.!B183</f>
        <v>0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</row>
    <row r="41" spans="1:40" ht="9.75" customHeight="1" x14ac:dyDescent="0.2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</row>
  </sheetData>
  <sheetProtection password="CC5D" sheet="1" objects="1" scenarios="1" selectLockedCells="1"/>
  <mergeCells count="2">
    <mergeCell ref="K11:O11"/>
    <mergeCell ref="K12:O12"/>
  </mergeCells>
  <printOptions horizontalCentered="1"/>
  <pageMargins left="0.39370078740157483" right="0.39370078740157483" top="0.39370078740157483" bottom="0.39370078740157483" header="0.51181102362204722" footer="3.937007874015748E-2"/>
  <pageSetup paperSize="9" scale="60" firstPageNumber="0" orientation="landscape" horizontalDpi="4294967295" verticalDpi="300" r:id="rId1"/>
  <headerFooter alignWithMargins="0">
    <oddFooter>&amp;CPágina &amp;P de &amp;N</oddFooter>
  </headerFooter>
  <colBreaks count="2" manualBreakCount="2">
    <brk id="16" max="33" man="1"/>
    <brk id="28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 Orçamentaria </vt:lpstr>
      <vt:lpstr>Cronograma</vt:lpstr>
      <vt:lpstr>Cronograma!Area_de_impressao</vt:lpstr>
      <vt:lpstr>'Planilha Orçamentaria '!Area_de_impressao</vt:lpstr>
      <vt:lpstr>Cronograma!Titulos_de_impressao</vt:lpstr>
      <vt:lpstr>'Planilha Orçamentaria '!Titulos_de_impressao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rsanches86</dc:creator>
  <cp:lastModifiedBy>rsanches86</cp:lastModifiedBy>
  <cp:lastPrinted>2014-06-02T17:04:42Z</cp:lastPrinted>
  <dcterms:created xsi:type="dcterms:W3CDTF">2014-04-01T18:14:36Z</dcterms:created>
  <dcterms:modified xsi:type="dcterms:W3CDTF">2014-06-05T17:53:20Z</dcterms:modified>
</cp:coreProperties>
</file>